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mef365.sharepoint.com/sites/P-0003/Freigegebene Dokumente/EU_Ausschreibungen/2026/14_PG_26xxxx_Mobile Schaltanlage 4/01_RFI/02_Teilnahmebedingungen/"/>
    </mc:Choice>
  </mc:AlternateContent>
  <xr:revisionPtr revIDLastSave="571" documentId="8_{A37CAE18-787F-43A3-9AEB-3A96E0126CE1}" xr6:coauthVersionLast="47" xr6:coauthVersionMax="47" xr10:uidLastSave="{17B4089D-13EC-440D-94E9-D9AFA23390A7}"/>
  <workbookProtection workbookAlgorithmName="SHA-512" workbookHashValue="UC9wzEve2Q7vrSu6KVxAAic0ZOrYDCVZhV+KVMEQdktiaduwTWhYD9Fsvwacjwu3TohvrKJXlxdbPmxDYnInJA==" workbookSaltValue="logT9bPVP8kcn7/ZxC7xNQ==" workbookSpinCount="100000" lockStructure="1"/>
  <bookViews>
    <workbookView xWindow="-120" yWindow="-120" windowWidth="29040" windowHeight="15720" xr2:uid="{00000000-000D-0000-FFFF-FFFF00000000}"/>
  </bookViews>
  <sheets>
    <sheet name="TNW - Eignungsbewertung" sheetId="16" r:id="rId1"/>
    <sheet name="Referenz 1" sheetId="4" r:id="rId2"/>
    <sheet name="Referenz 2" sheetId="23" r:id="rId3"/>
    <sheet name="Referenz 3" sheetId="24" r:id="rId4"/>
    <sheet name="Liste TNW" sheetId="3" state="hidden" r:id="rId5"/>
  </sheets>
  <definedNames>
    <definedName name="_xlnm._FilterDatabase" localSheetId="0" hidden="1">'TNW - Eignungsbewertung'!$A$6:$N$7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0" i="16" l="1"/>
  <c r="I15" i="16"/>
  <c r="I10" i="16"/>
  <c r="H24" i="16"/>
  <c r="H19" i="16"/>
  <c r="H14" i="16"/>
  <c r="D30" i="24"/>
  <c r="D31" i="24" s="1"/>
  <c r="D32" i="24" s="1"/>
  <c r="B29" i="24"/>
  <c r="D30" i="23"/>
  <c r="D31" i="23" s="1"/>
  <c r="D32" i="23" s="1"/>
  <c r="B29" i="23"/>
  <c r="D30" i="4"/>
  <c r="D31" i="4" s="1"/>
  <c r="E24" i="16" l="1"/>
  <c r="E19" i="16"/>
  <c r="B22" i="16"/>
  <c r="B23" i="16"/>
  <c r="B24" i="16"/>
  <c r="B21" i="16"/>
  <c r="B19" i="16"/>
  <c r="B18" i="16"/>
  <c r="B17" i="16"/>
  <c r="B16" i="16"/>
  <c r="B68" i="3"/>
  <c r="B67" i="3"/>
  <c r="B66" i="3"/>
  <c r="B63" i="3"/>
  <c r="B62" i="3"/>
  <c r="B61" i="3"/>
  <c r="B58" i="3"/>
  <c r="B57" i="3"/>
  <c r="B56" i="3"/>
  <c r="B20" i="16" l="1"/>
  <c r="B15" i="16"/>
  <c r="C10" i="16" l="1"/>
  <c r="B29" i="4" l="1"/>
  <c r="E14" i="16" l="1"/>
  <c r="I24" i="16"/>
  <c r="D32" i="4" l="1"/>
  <c r="I14" i="16"/>
  <c r="I19" i="16"/>
  <c r="C20" i="16" l="1"/>
  <c r="C15" i="16"/>
  <c r="C9" i="16" l="1"/>
  <c r="I9" i="16" l="1"/>
</calcChain>
</file>

<file path=xl/sharedStrings.xml><?xml version="1.0" encoding="utf-8"?>
<sst xmlns="http://schemas.openxmlformats.org/spreadsheetml/2006/main" count="232" uniqueCount="103">
  <si>
    <t>Bearbeitungshinweis</t>
  </si>
  <si>
    <t>Antworten des Bewerbers</t>
  </si>
  <si>
    <t xml:space="preserve">Erreichter Anteil  </t>
  </si>
  <si>
    <t>Erreichte Punktzahl</t>
  </si>
  <si>
    <t>Zielerreichung</t>
  </si>
  <si>
    <t>Nr.</t>
  </si>
  <si>
    <t>Beschreibung</t>
  </si>
  <si>
    <t>Punkteverteilung</t>
  </si>
  <si>
    <t>Antwort des Bewerbers</t>
  </si>
  <si>
    <t xml:space="preserve"> Selbst-
einschätzung Zielerreichung</t>
  </si>
  <si>
    <t>Kommentar zur Punktevergabe</t>
  </si>
  <si>
    <t>Nein</t>
  </si>
  <si>
    <t>Ja</t>
  </si>
  <si>
    <t>Name des Referenzkunden inkl. Kontaktdaten und Branche des Referenzkunden</t>
  </si>
  <si>
    <t>Die Referenzleistung wird nur bewertet, wenn die geforderten Angaben zum Referenzkunden gemacht wurden oder alternativ innerhalb von 5 Werktagen nach Anfrage des ausschreibenden Unternehmens eine Kontaktherstellung zwischen dem Referenzkunden und dem ausschreibenden Unternehmen erfolgt.</t>
  </si>
  <si>
    <t>Datum des Projektabschlusses der Referenzleistung</t>
  </si>
  <si>
    <t xml:space="preserve">Referenzkunde </t>
  </si>
  <si>
    <t>Name und Rechtsform des Referenzkunden</t>
  </si>
  <si>
    <t>Branche</t>
  </si>
  <si>
    <t>Kontaktdaten: Vorname, Nachname, Rolle der Kontaktperson beim Referenzkunden</t>
  </si>
  <si>
    <t xml:space="preserve">Kontaktdaten: Telefonnummer der Kontaktperson </t>
  </si>
  <si>
    <t xml:space="preserve">Kontaktdaten: E-Mail-Adresse der Kontaktperson </t>
  </si>
  <si>
    <t>Lösungsumfang Referenzkunde</t>
  </si>
  <si>
    <t>Zielerreichungsgrad</t>
  </si>
  <si>
    <t>Punktwert in Prozent</t>
  </si>
  <si>
    <t>5-Stufen-Skala</t>
  </si>
  <si>
    <t>ZE-0</t>
  </si>
  <si>
    <t>ZE-1</t>
  </si>
  <si>
    <t>ZE-2</t>
  </si>
  <si>
    <t>ZE-3</t>
  </si>
  <si>
    <t>ZE-4</t>
  </si>
  <si>
    <t>3-Stufen-Skala</t>
  </si>
  <si>
    <t>2-Stufen-Skala</t>
  </si>
  <si>
    <t>K.O.</t>
  </si>
  <si>
    <t>Erreichter Anteil</t>
  </si>
  <si>
    <t>Prüfungsergebnis</t>
  </si>
  <si>
    <t>--</t>
  </si>
  <si>
    <t>Tabelle, verweis</t>
  </si>
  <si>
    <t>x</t>
  </si>
  <si>
    <t xml:space="preserve"> </t>
  </si>
  <si>
    <t>Tabelle Subunternehmen</t>
  </si>
  <si>
    <t>Bewerbendes Unternehmen/ Bewerbergeschmeinschaft</t>
  </si>
  <si>
    <t>Nachunternehmen</t>
  </si>
  <si>
    <t>Eingungsverleihendes Unternehmen</t>
  </si>
  <si>
    <t>Siehe Reiter Referenz 1</t>
  </si>
  <si>
    <t>Siehe Reiter Referenz 2</t>
  </si>
  <si>
    <t>Siehe Reiter  Referenz 2</t>
  </si>
  <si>
    <t>Siehe Reiter  Referenz 3</t>
  </si>
  <si>
    <t>Name des  Unternehmens</t>
  </si>
  <si>
    <t>Kriterium</t>
  </si>
  <si>
    <t>Bewertung EAM</t>
  </si>
  <si>
    <t>Anlage 1 - Vorlage zur Beschreibung und Beurteilung von Referenzprojekten</t>
  </si>
  <si>
    <t>Dieser Reiter bezieht sich auf die Bewertung der technischen und beruflichen Leistungsfähigkeit des Bewerbers bzw. der Bewerbergemeinschaft. Alle grün umrandeten Felder sind durch den Bewerber bzw. die Bewerbergemeinschaft auszufüllen. Die lila umrandeten Felder werden berechnet und geben den Zielerreichungsgrad, den Punktwert in Prozent und die erreichte Punktzahl je Bewertungskriterium an.
Die folgenden Angaben zum Referenzkunden sind für die Gültiigkeit der Referenz erforderlich:
- Name und Rechtsform des Referenzunternehmens
- Branche
- Kontaktdaten: Vorname, Nachname, Rolle der Kontaktperson beim Referenzkunden
- Kontaktdaten: Telefonnummer der Kontaktperson 
- Kontaktdaten: E-Mail-Adresse der Kontaktperson 
Falls diese Angaben (Name des Referenzkunden, Branche, Kontaktdaten) nicht eingetragen werden können (z. B. aus Datenschutzgründen), ist alternativ die verbindliche Zusicherung erforderlich, dass auf Anfrage des ausschreibenden Unternehmens innerhalb von 5 Werktagen eine Kontaktherstellung zwischen dem Referenzkunden und dem ausschreibenden Unternehmen durch den Bewerber hergestellt wird. Falls weder die o. g. Angaben eingetragen werden, noch alternativ die Kontakherstellung wie gefordert erfolgt, wird die Referenzleistung für die Eignungsbewertung nicht berücksichtigt (K.O.-Kriterium der Referenz).</t>
  </si>
  <si>
    <t xml:space="preserve">Bearbeitungshinweis:
Diese Anlage bezieht sich auf die Bewertung der Eignung des Bewerbers bzw. der Bewerbergemeinschaft. Alle grün umrandeten Felder sind durch den Bewerber bzw. die Bewerbergemeinschaft auszufüllen. 
</t>
  </si>
  <si>
    <t>Referenzen</t>
  </si>
  <si>
    <t>B</t>
  </si>
  <si>
    <t>B1</t>
  </si>
  <si>
    <t>Bewertung</t>
  </si>
  <si>
    <t>B1.3</t>
  </si>
  <si>
    <t>Vergleichbarkeit des Referenzleistung hinsichtlich der Art und Umfang (gemäß Ziffer 2.2 Gegenstand der Ausschreibung und 2.3 Leistungsüberblick)</t>
  </si>
  <si>
    <t>ZE-5</t>
  </si>
  <si>
    <t>ZE-6</t>
  </si>
  <si>
    <r>
      <rPr>
        <b/>
        <i/>
        <sz val="9"/>
        <rFont val="Arial"/>
        <family val="2"/>
      </rPr>
      <t xml:space="preserve">Als Alternative zu den Angaben in </t>
    </r>
    <r>
      <rPr>
        <b/>
        <i/>
        <u/>
        <sz val="9"/>
        <rFont val="Arial"/>
        <family val="2"/>
      </rPr>
      <t>Zeilen 8-16</t>
    </r>
    <r>
      <rPr>
        <b/>
        <i/>
        <sz val="9"/>
        <rFont val="Arial"/>
        <family val="2"/>
      </rPr>
      <t xml:space="preserve"> geforderten Angaben: </t>
    </r>
    <r>
      <rPr>
        <sz val="9"/>
        <rFont val="Arial"/>
        <family val="2"/>
      </rPr>
      <t xml:space="preserve">
Können Sie verbrindlich zusichern, dass Sie auf Nachfrage des ausschreibenden Unternehmens innerhalb von 5 Werktagen einen Kontakt zwischen dem Referenzkunden und dem ausschreibenden Unternehmen herstellen werden? </t>
    </r>
  </si>
  <si>
    <t>7-Stufen-Skala</t>
  </si>
  <si>
    <t>Bemerkung / zusätzliche Erläuterungen</t>
  </si>
  <si>
    <t>4-Stufen-Skala</t>
  </si>
  <si>
    <r>
      <t xml:space="preserve">Datum des Abschlusses der Referenzleistung </t>
    </r>
    <r>
      <rPr>
        <sz val="9"/>
        <rFont val="Arial"/>
        <family val="2"/>
      </rPr>
      <t>(K.O.-Kriterium)</t>
    </r>
  </si>
  <si>
    <t>Siehe Reiter Referenz 3</t>
  </si>
  <si>
    <t xml:space="preserve">technische Leistungsfähigkeit - Referenzprojekte </t>
  </si>
  <si>
    <r>
      <t xml:space="preserve">Abschlussdatum der Referenzleistung - Referenzleistungen, die vor dem 01.01.2020 abgeschlossen wurden, werden nicht berücksichtigt </t>
    </r>
    <r>
      <rPr>
        <sz val="9"/>
        <rFont val="Arial"/>
        <family val="2"/>
      </rPr>
      <t>(K.O.-Kriterium)</t>
    </r>
  </si>
  <si>
    <t>Anlage 1 Bewertungskriterien</t>
  </si>
  <si>
    <t>Referenzleistungen, die vor dem 01.01.2020 abgeschlossen wurden, werden nicht berücksichtigt.</t>
  </si>
  <si>
    <t>B1.1</t>
  </si>
  <si>
    <t>B1.2</t>
  </si>
  <si>
    <r>
      <t xml:space="preserve">Wurde der Beschaffungsumfang (vrgl. </t>
    </r>
    <r>
      <rPr>
        <b/>
        <sz val="9"/>
        <rFont val="Arial"/>
        <family val="2"/>
      </rPr>
      <t>"EAM_Teilnahmebedingung", Ziffer 2.2 Gegenstand der Ausschreibung</t>
    </r>
    <r>
      <rPr>
        <b/>
        <sz val="9"/>
        <color theme="1"/>
        <rFont val="Arial"/>
        <family val="2"/>
      </rPr>
      <t>) durch Ihr eigenes Unternehmen/ Bewerbergemeinschaft, durch einen Nachunternehmer oder durch ein eingungsverleihendes Unternehmen erfüllt?</t>
    </r>
  </si>
  <si>
    <t>umgesetzer funktionaler Umfang (fachliche Fähigkeiten gemäß Ziffer 2.2 Gegenstand der Ausschreibung)</t>
  </si>
  <si>
    <t xml:space="preserve">Lieferung und Montage eines 2-Achs-Anhänger gem. technischer Spezifikation </t>
  </si>
  <si>
    <t xml:space="preserve">Lieferung und Montage einer gasisolierten 24kV MS-Schaltanlage in Container gem. technischer Spezifikation </t>
  </si>
  <si>
    <t>Erstellung Druckberechnung</t>
  </si>
  <si>
    <t>Vollständige Elektroinstallationsarbeiten</t>
  </si>
  <si>
    <t>Ist die mobile Schaltanlage bei Energieversorger in Deutschland bereits im Einsatz</t>
  </si>
  <si>
    <t>Ist das für die gegenständliche Leistungserbringung angedachte Produkt zur Lieferung einer mobilen Schaltanlage bei Energieversorger in Deutschland bereits im Einsatz?</t>
  </si>
  <si>
    <t>Vergleichbarkeit des Referenzleistung hinsichtlich der Art und Umfang (gemäß Ziffer 2.2 Gegenstand der Ausschreibung)</t>
  </si>
  <si>
    <t>&lt;3</t>
  </si>
  <si>
    <t>&gt;=3 bis &lt;=5</t>
  </si>
  <si>
    <t>&gt;5</t>
  </si>
  <si>
    <t>B1.1.1-KO.1</t>
  </si>
  <si>
    <t>B1.1.2-KO.2</t>
  </si>
  <si>
    <t>B1.1.3-KO.3</t>
  </si>
  <si>
    <t>B1.1.4</t>
  </si>
  <si>
    <t>B1.2.1-KO.1</t>
  </si>
  <si>
    <t>B1.2.2-KO.2</t>
  </si>
  <si>
    <t>B1.2.3-KO.3</t>
  </si>
  <si>
    <t>B1.2.4</t>
  </si>
  <si>
    <t>B1.3.1-KO.1</t>
  </si>
  <si>
    <t>B1.3.2-KO.2</t>
  </si>
  <si>
    <t>B1.3.3-KO.3</t>
  </si>
  <si>
    <t>B1.3.4</t>
  </si>
  <si>
    <t>Mit wie viel MS-Schaltfeldern wurde das Referenzobjekt ausgestattet?</t>
  </si>
  <si>
    <t>ZE-0
Punktwert: 0%</t>
  </si>
  <si>
    <t>ZE-1
Punktwert: 50%</t>
  </si>
  <si>
    <t>ZE-2
Punktwert: 100%</t>
  </si>
  <si>
    <t xml:space="preserve">Teilnahmewettbewerb Lieferung einer mobilen Schaltanlage 4 gem. technischer Spezifikation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</si>
</sst>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8"/>
      <name val="Calibri"/>
      <family val="2"/>
      <scheme val="minor"/>
    </font>
    <font>
      <sz val="9"/>
      <color theme="1"/>
      <name val="Arial"/>
      <family val="2"/>
    </font>
    <font>
      <sz val="9"/>
      <name val="Arial"/>
      <family val="2"/>
    </font>
    <font>
      <b/>
      <sz val="9"/>
      <name val="Arial"/>
      <family val="2"/>
    </font>
    <font>
      <b/>
      <sz val="9"/>
      <color theme="1"/>
      <name val="Arial"/>
      <family val="2"/>
    </font>
    <font>
      <sz val="11"/>
      <color theme="1"/>
      <name val="Arial"/>
      <family val="2"/>
    </font>
    <font>
      <b/>
      <sz val="14"/>
      <name val="Arial"/>
      <family val="2"/>
    </font>
    <font>
      <b/>
      <i/>
      <sz val="9"/>
      <name val="Arial"/>
      <family val="2"/>
    </font>
    <font>
      <sz val="11"/>
      <color theme="1"/>
      <name val="Calibri"/>
      <family val="2"/>
      <scheme val="minor"/>
    </font>
    <font>
      <b/>
      <sz val="14"/>
      <color theme="1"/>
      <name val="Arial"/>
      <family val="2"/>
    </font>
    <font>
      <b/>
      <i/>
      <u/>
      <sz val="9"/>
      <name val="Arial"/>
      <family val="2"/>
    </font>
    <font>
      <sz val="11"/>
      <name val="Arial"/>
      <family val="2"/>
    </font>
    <font>
      <b/>
      <sz val="10"/>
      <color theme="1"/>
      <name val="Arial"/>
      <family val="2"/>
    </font>
    <font>
      <b/>
      <sz val="8"/>
      <name val="Arial"/>
      <family val="2"/>
    </font>
    <font>
      <b/>
      <sz val="12"/>
      <color theme="1"/>
      <name val="Arial"/>
      <family val="2"/>
    </font>
    <font>
      <b/>
      <sz val="11"/>
      <color theme="1"/>
      <name val="Arial"/>
      <family val="2"/>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39997558519241921"/>
        <bgColor indexed="64"/>
      </patternFill>
    </fill>
  </fills>
  <borders count="62">
    <border>
      <left/>
      <right/>
      <top/>
      <bottom/>
      <diagonal/>
    </border>
    <border>
      <left style="medium">
        <color indexed="64"/>
      </left>
      <right/>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medium">
        <color indexed="64"/>
      </right>
      <top/>
      <bottom/>
      <diagonal/>
    </border>
    <border>
      <left style="thick">
        <color theme="9" tint="0.39994506668294322"/>
      </left>
      <right style="thick">
        <color theme="9" tint="0.39994506668294322"/>
      </right>
      <top style="thick">
        <color theme="9" tint="0.39994506668294322"/>
      </top>
      <bottom style="thick">
        <color theme="9" tint="0.39994506668294322"/>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ck">
        <color theme="9" tint="0.39994506668294322"/>
      </left>
      <right/>
      <top style="thick">
        <color theme="9" tint="0.39994506668294322"/>
      </top>
      <bottom style="medium">
        <color theme="9" tint="0.39994506668294322"/>
      </bottom>
      <diagonal/>
    </border>
    <border>
      <left/>
      <right/>
      <top style="thick">
        <color theme="9" tint="0.39994506668294322"/>
      </top>
      <bottom style="medium">
        <color theme="9" tint="0.39994506668294322"/>
      </bottom>
      <diagonal/>
    </border>
    <border>
      <left/>
      <right style="thick">
        <color theme="9" tint="0.39994506668294322"/>
      </right>
      <top style="thick">
        <color theme="9" tint="0.39994506668294322"/>
      </top>
      <bottom style="medium">
        <color theme="9" tint="0.39994506668294322"/>
      </bottom>
      <diagonal/>
    </border>
    <border>
      <left style="thick">
        <color theme="9" tint="0.39994506668294322"/>
      </left>
      <right/>
      <top style="medium">
        <color theme="9" tint="0.39994506668294322"/>
      </top>
      <bottom style="medium">
        <color theme="9" tint="0.39994506668294322"/>
      </bottom>
      <diagonal/>
    </border>
    <border>
      <left/>
      <right/>
      <top style="medium">
        <color theme="9" tint="0.39994506668294322"/>
      </top>
      <bottom style="medium">
        <color theme="9" tint="0.39994506668294322"/>
      </bottom>
      <diagonal/>
    </border>
    <border>
      <left/>
      <right style="thick">
        <color theme="9" tint="0.39994506668294322"/>
      </right>
      <top style="medium">
        <color theme="9" tint="0.39994506668294322"/>
      </top>
      <bottom style="medium">
        <color theme="9" tint="0.39994506668294322"/>
      </bottom>
      <diagonal/>
    </border>
    <border>
      <left style="thick">
        <color theme="9" tint="0.39994506668294322"/>
      </left>
      <right/>
      <top style="medium">
        <color theme="9" tint="0.39994506668294322"/>
      </top>
      <bottom style="thick">
        <color theme="9" tint="0.39994506668294322"/>
      </bottom>
      <diagonal/>
    </border>
    <border>
      <left/>
      <right/>
      <top style="medium">
        <color theme="9" tint="0.39994506668294322"/>
      </top>
      <bottom style="thick">
        <color theme="9" tint="0.39994506668294322"/>
      </bottom>
      <diagonal/>
    </border>
    <border>
      <left/>
      <right style="thick">
        <color theme="9" tint="0.39994506668294322"/>
      </right>
      <top style="medium">
        <color theme="9" tint="0.39994506668294322"/>
      </top>
      <bottom style="thick">
        <color theme="9" tint="0.39994506668294322"/>
      </bottom>
      <diagonal/>
    </border>
    <border>
      <left style="thin">
        <color indexed="64"/>
      </left>
      <right/>
      <top style="medium">
        <color indexed="64"/>
      </top>
      <bottom style="medium">
        <color indexed="64"/>
      </bottom>
      <diagonal/>
    </border>
    <border>
      <left style="thick">
        <color theme="9" tint="0.39994506668294322"/>
      </left>
      <right/>
      <top style="thick">
        <color theme="9" tint="0.39994506668294322"/>
      </top>
      <bottom style="thick">
        <color theme="9" tint="0.39994506668294322"/>
      </bottom>
      <diagonal/>
    </border>
    <border>
      <left/>
      <right/>
      <top style="thick">
        <color theme="9" tint="0.39994506668294322"/>
      </top>
      <bottom style="thick">
        <color theme="9" tint="0.39994506668294322"/>
      </bottom>
      <diagonal/>
    </border>
    <border>
      <left/>
      <right style="thick">
        <color theme="9" tint="0.39994506668294322"/>
      </right>
      <top style="thick">
        <color theme="9" tint="0.39994506668294322"/>
      </top>
      <bottom style="thick">
        <color theme="9" tint="0.39994506668294322"/>
      </bottom>
      <diagonal/>
    </border>
    <border>
      <left style="thick">
        <color theme="9" tint="0.39994506668294322"/>
      </left>
      <right style="thick">
        <color theme="9" tint="0.39994506668294322"/>
      </right>
      <top style="thick">
        <color theme="9" tint="0.39994506668294322"/>
      </top>
      <bottom style="medium">
        <color indexed="64"/>
      </bottom>
      <diagonal/>
    </border>
    <border>
      <left style="thick">
        <color rgb="FF7030A0"/>
      </left>
      <right style="thick">
        <color rgb="FF7030A0"/>
      </right>
      <top style="thick">
        <color rgb="FF7030A0"/>
      </top>
      <bottom style="thick">
        <color rgb="FF7030A0"/>
      </bottom>
      <diagonal/>
    </border>
    <border>
      <left style="thick">
        <color theme="9" tint="0.39994506668294322"/>
      </left>
      <right style="thick">
        <color theme="9" tint="0.39994506668294322"/>
      </right>
      <top style="thick">
        <color theme="9" tint="0.39994506668294322"/>
      </top>
      <bottom/>
      <diagonal/>
    </border>
    <border>
      <left style="medium">
        <color indexed="64"/>
      </left>
      <right/>
      <top/>
      <bottom style="thick">
        <color theme="9" tint="0.39994506668294322"/>
      </bottom>
      <diagonal/>
    </border>
    <border>
      <left/>
      <right style="medium">
        <color indexed="64"/>
      </right>
      <top/>
      <bottom style="thick">
        <color theme="9" tint="0.39994506668294322"/>
      </bottom>
      <diagonal/>
    </border>
    <border>
      <left style="thick">
        <color theme="9" tint="0.39994506668294322"/>
      </left>
      <right/>
      <top style="thick">
        <color theme="9" tint="0.39994506668294322"/>
      </top>
      <bottom style="medium">
        <color indexed="64"/>
      </bottom>
      <diagonal/>
    </border>
    <border>
      <left/>
      <right style="thick">
        <color theme="9" tint="0.39994506668294322"/>
      </right>
      <top style="thick">
        <color theme="9" tint="0.39994506668294322"/>
      </top>
      <bottom style="medium">
        <color indexed="64"/>
      </bottom>
      <diagonal/>
    </border>
    <border>
      <left/>
      <right style="thin">
        <color indexed="64"/>
      </right>
      <top style="thin">
        <color indexed="64"/>
      </top>
      <bottom/>
      <diagonal/>
    </border>
    <border>
      <left/>
      <right style="medium">
        <color indexed="64"/>
      </right>
      <top/>
      <bottom/>
      <diagonal/>
    </border>
    <border>
      <left/>
      <right/>
      <top style="thin">
        <color indexed="64"/>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ck">
        <color rgb="FF92D050"/>
      </left>
      <right/>
      <top style="thick">
        <color rgb="FF92D050"/>
      </top>
      <bottom style="thick">
        <color rgb="FF92D050"/>
      </bottom>
      <diagonal/>
    </border>
    <border>
      <left/>
      <right/>
      <top style="thick">
        <color rgb="FF92D050"/>
      </top>
      <bottom style="thick">
        <color rgb="FF92D050"/>
      </bottom>
      <diagonal/>
    </border>
    <border>
      <left/>
      <right style="thick">
        <color rgb="FF92D050"/>
      </right>
      <top style="thick">
        <color rgb="FF92D050"/>
      </top>
      <bottom style="thick">
        <color rgb="FF92D05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s>
  <cellStyleXfs count="2">
    <xf numFmtId="0" fontId="0" fillId="0" borderId="0"/>
    <xf numFmtId="9" fontId="9" fillId="0" borderId="0" applyFont="0" applyFill="0" applyBorder="0" applyAlignment="0" applyProtection="0"/>
  </cellStyleXfs>
  <cellXfs count="156">
    <xf numFmtId="0" fontId="0" fillId="0" borderId="0" xfId="0"/>
    <xf numFmtId="0" fontId="5" fillId="3" borderId="0" xfId="0" applyFont="1" applyFill="1"/>
    <xf numFmtId="0" fontId="2" fillId="3" borderId="0" xfId="0" applyFont="1" applyFill="1"/>
    <xf numFmtId="0" fontId="5" fillId="3" borderId="0" xfId="0" applyFont="1" applyFill="1" applyAlignment="1">
      <alignment vertical="top"/>
    </xf>
    <xf numFmtId="0" fontId="2" fillId="3" borderId="0" xfId="0" applyFont="1" applyFill="1" applyAlignment="1">
      <alignment horizontal="left"/>
    </xf>
    <xf numFmtId="9" fontId="2" fillId="3" borderId="0" xfId="0" applyNumberFormat="1" applyFont="1" applyFill="1" applyAlignment="1">
      <alignment horizontal="center"/>
    </xf>
    <xf numFmtId="0" fontId="2" fillId="3" borderId="0" xfId="0" quotePrefix="1" applyFont="1" applyFill="1"/>
    <xf numFmtId="0" fontId="4" fillId="3" borderId="0" xfId="0" applyFont="1" applyFill="1" applyAlignment="1">
      <alignment vertical="top"/>
    </xf>
    <xf numFmtId="0" fontId="2" fillId="3" borderId="0" xfId="0" applyFont="1" applyFill="1" applyAlignment="1">
      <alignment vertical="top"/>
    </xf>
    <xf numFmtId="49" fontId="3" fillId="3" borderId="0" xfId="0" applyNumberFormat="1" applyFont="1" applyFill="1" applyAlignment="1">
      <alignment horizontal="left" vertical="center"/>
    </xf>
    <xf numFmtId="49" fontId="2" fillId="3" borderId="0" xfId="0" applyNumberFormat="1" applyFont="1" applyFill="1" applyAlignment="1">
      <alignment vertical="top"/>
    </xf>
    <xf numFmtId="0" fontId="3" fillId="0" borderId="0" xfId="0" applyFont="1" applyAlignment="1">
      <alignment horizontal="center" vertical="center" wrapText="1"/>
    </xf>
    <xf numFmtId="1" fontId="3" fillId="3" borderId="20" xfId="1" applyNumberFormat="1" applyFont="1" applyFill="1" applyBorder="1" applyAlignment="1" applyProtection="1">
      <alignment horizontal="center" vertical="center" wrapText="1"/>
    </xf>
    <xf numFmtId="0" fontId="2" fillId="3" borderId="28" xfId="0" applyFont="1" applyFill="1" applyBorder="1" applyAlignment="1" applyProtection="1">
      <alignment horizontal="center" vertical="center" wrapText="1"/>
      <protection locked="0"/>
    </xf>
    <xf numFmtId="1" fontId="2" fillId="3" borderId="28" xfId="0" applyNumberFormat="1" applyFont="1" applyFill="1" applyBorder="1" applyAlignment="1" applyProtection="1">
      <alignment horizontal="center" vertical="center"/>
      <protection locked="0"/>
    </xf>
    <xf numFmtId="0" fontId="2" fillId="3" borderId="28" xfId="0" applyFont="1" applyFill="1" applyBorder="1" applyAlignment="1" applyProtection="1">
      <alignment horizontal="left" vertical="top"/>
      <protection locked="0"/>
    </xf>
    <xf numFmtId="0" fontId="2" fillId="3" borderId="28" xfId="0" applyFont="1" applyFill="1" applyBorder="1" applyAlignment="1" applyProtection="1">
      <alignment horizontal="center" vertical="center"/>
      <protection locked="0"/>
    </xf>
    <xf numFmtId="0" fontId="2" fillId="3" borderId="44" xfId="0" applyFont="1" applyFill="1" applyBorder="1" applyAlignment="1" applyProtection="1">
      <alignment horizontal="left" vertical="top"/>
      <protection locked="0"/>
    </xf>
    <xf numFmtId="0" fontId="2" fillId="3" borderId="44" xfId="0" applyFont="1" applyFill="1" applyBorder="1" applyAlignment="1" applyProtection="1">
      <alignment horizontal="center" vertical="center"/>
      <protection locked="0"/>
    </xf>
    <xf numFmtId="0" fontId="2" fillId="3" borderId="0" xfId="0" applyFont="1" applyFill="1" applyAlignment="1">
      <alignment horizontal="left" vertical="top" wrapText="1"/>
    </xf>
    <xf numFmtId="0" fontId="2" fillId="3" borderId="0" xfId="0" applyFont="1" applyFill="1" applyAlignment="1">
      <alignment horizontal="left" vertical="top"/>
    </xf>
    <xf numFmtId="49" fontId="2" fillId="0" borderId="20" xfId="0" applyNumberFormat="1" applyFont="1" applyBorder="1" applyAlignment="1">
      <alignment horizontal="left" vertical="center" wrapText="1"/>
    </xf>
    <xf numFmtId="0" fontId="7" fillId="3" borderId="0" xfId="0" applyFont="1" applyFill="1" applyAlignment="1">
      <alignment horizontal="center" vertical="center"/>
    </xf>
    <xf numFmtId="0" fontId="6" fillId="3" borderId="0" xfId="0" applyFont="1" applyFill="1" applyAlignment="1">
      <alignment vertical="top"/>
    </xf>
    <xf numFmtId="0" fontId="2" fillId="3" borderId="0" xfId="0" applyFont="1" applyFill="1" applyAlignment="1">
      <alignment horizontal="center" vertical="top"/>
    </xf>
    <xf numFmtId="0" fontId="4" fillId="0" borderId="0" xfId="0" applyFont="1" applyAlignment="1">
      <alignment vertical="top"/>
    </xf>
    <xf numFmtId="0" fontId="4" fillId="3" borderId="0" xfId="0" applyFont="1" applyFill="1" applyAlignment="1">
      <alignment vertical="top" wrapText="1"/>
    </xf>
    <xf numFmtId="0" fontId="4" fillId="3" borderId="0" xfId="0" applyFont="1" applyFill="1" applyAlignment="1">
      <alignment horizontal="center" vertical="top" wrapText="1"/>
    </xf>
    <xf numFmtId="0" fontId="4" fillId="3" borderId="0" xfId="0" applyFont="1" applyFill="1" applyAlignment="1">
      <alignment horizontal="left" vertical="top" wrapText="1"/>
    </xf>
    <xf numFmtId="0" fontId="5" fillId="3" borderId="45" xfId="0" applyFont="1" applyFill="1" applyBorder="1" applyAlignment="1">
      <alignment horizontal="center" vertical="top"/>
    </xf>
    <xf numFmtId="1" fontId="5" fillId="3" borderId="45" xfId="0" applyNumberFormat="1" applyFont="1" applyFill="1" applyBorder="1" applyAlignment="1">
      <alignment horizontal="center" vertical="top"/>
    </xf>
    <xf numFmtId="14" fontId="14" fillId="0" borderId="13" xfId="0" applyNumberFormat="1" applyFont="1" applyBorder="1" applyAlignment="1">
      <alignment horizontal="center" textRotation="90" wrapText="1"/>
    </xf>
    <xf numFmtId="1" fontId="2" fillId="3" borderId="21" xfId="1" applyNumberFormat="1" applyFont="1" applyFill="1" applyBorder="1" applyAlignment="1" applyProtection="1">
      <alignment horizontal="center" vertical="center" wrapText="1"/>
    </xf>
    <xf numFmtId="1" fontId="3" fillId="0" borderId="20" xfId="1" applyNumberFormat="1" applyFont="1" applyBorder="1" applyAlignment="1" applyProtection="1">
      <alignment horizontal="center" vertical="center" wrapText="1"/>
    </xf>
    <xf numFmtId="1" fontId="2" fillId="3" borderId="46" xfId="0" applyNumberFormat="1" applyFont="1" applyFill="1" applyBorder="1" applyAlignment="1" applyProtection="1">
      <alignment horizontal="center" vertical="center"/>
      <protection locked="0"/>
    </xf>
    <xf numFmtId="0" fontId="2" fillId="3" borderId="46" xfId="0" applyFont="1" applyFill="1" applyBorder="1" applyAlignment="1" applyProtection="1">
      <alignment horizontal="center" vertical="center" wrapText="1"/>
      <protection locked="0"/>
    </xf>
    <xf numFmtId="0" fontId="6" fillId="0" borderId="0" xfId="0" applyFont="1"/>
    <xf numFmtId="0" fontId="2" fillId="3" borderId="0" xfId="0" applyFont="1" applyFill="1" applyAlignment="1">
      <alignment horizontal="center" vertical="top" wrapText="1"/>
    </xf>
    <xf numFmtId="2" fontId="2" fillId="3" borderId="0" xfId="0" applyNumberFormat="1" applyFont="1" applyFill="1" applyAlignment="1">
      <alignment horizontal="left" vertical="top" wrapText="1"/>
    </xf>
    <xf numFmtId="0" fontId="10" fillId="3" borderId="0" xfId="0" applyFont="1" applyFill="1" applyAlignment="1">
      <alignment horizontal="left" vertical="center" wrapText="1"/>
    </xf>
    <xf numFmtId="0" fontId="5" fillId="0" borderId="20" xfId="0" applyFont="1" applyBorder="1" applyAlignment="1">
      <alignment vertical="center"/>
    </xf>
    <xf numFmtId="1" fontId="5" fillId="0" borderId="20" xfId="0" applyNumberFormat="1" applyFont="1" applyBorder="1" applyAlignment="1">
      <alignment horizontal="center" vertical="center" wrapText="1"/>
    </xf>
    <xf numFmtId="0" fontId="5" fillId="4" borderId="21" xfId="0" applyFont="1" applyFill="1" applyBorder="1" applyAlignment="1">
      <alignment horizontal="center" vertical="center"/>
    </xf>
    <xf numFmtId="0" fontId="5" fillId="4" borderId="21" xfId="0" applyFont="1" applyFill="1" applyBorder="1" applyAlignment="1">
      <alignment horizontal="center" vertical="center" wrapText="1"/>
    </xf>
    <xf numFmtId="0" fontId="4" fillId="5" borderId="20" xfId="0" applyFont="1" applyFill="1" applyBorder="1" applyAlignment="1">
      <alignment horizontal="center" vertical="center" wrapText="1"/>
    </xf>
    <xf numFmtId="0" fontId="16" fillId="0" borderId="0" xfId="0" applyFont="1"/>
    <xf numFmtId="0" fontId="5" fillId="2" borderId="20" xfId="0" applyFont="1" applyFill="1" applyBorder="1" applyAlignment="1">
      <alignment vertical="center" wrapText="1"/>
    </xf>
    <xf numFmtId="0" fontId="5" fillId="2" borderId="18" xfId="0" applyFont="1" applyFill="1" applyBorder="1" applyAlignment="1">
      <alignment vertical="center" wrapText="1"/>
    </xf>
    <xf numFmtId="1" fontId="5" fillId="2" borderId="20" xfId="0" applyNumberFormat="1" applyFont="1" applyFill="1" applyBorder="1" applyAlignment="1">
      <alignment horizontal="center" vertical="center"/>
    </xf>
    <xf numFmtId="0" fontId="5" fillId="2" borderId="23" xfId="0" applyFont="1" applyFill="1" applyBorder="1" applyAlignment="1">
      <alignment vertical="center"/>
    </xf>
    <xf numFmtId="0" fontId="5" fillId="2" borderId="20" xfId="0" applyFont="1" applyFill="1" applyBorder="1" applyAlignment="1">
      <alignment vertical="center"/>
    </xf>
    <xf numFmtId="49" fontId="3" fillId="3" borderId="20" xfId="0" applyNumberFormat="1" applyFont="1" applyFill="1" applyBorder="1" applyAlignment="1">
      <alignment horizontal="left" vertical="center" wrapText="1"/>
    </xf>
    <xf numFmtId="0" fontId="3" fillId="0" borderId="20" xfId="0" applyFont="1" applyBorder="1" applyAlignment="1">
      <alignment vertical="center" wrapText="1"/>
    </xf>
    <xf numFmtId="1" fontId="2" fillId="3" borderId="22" xfId="0" applyNumberFormat="1" applyFont="1" applyFill="1" applyBorder="1" applyAlignment="1">
      <alignment horizontal="center" vertical="center" wrapText="1"/>
    </xf>
    <xf numFmtId="1" fontId="2" fillId="0" borderId="26" xfId="0" applyNumberFormat="1" applyFont="1" applyBorder="1" applyAlignment="1">
      <alignment horizontal="center" vertical="center"/>
    </xf>
    <xf numFmtId="0" fontId="2" fillId="0" borderId="60" xfId="0" applyFont="1" applyBorder="1" applyAlignment="1">
      <alignment horizontal="center" vertical="center" wrapText="1"/>
    </xf>
    <xf numFmtId="0" fontId="6" fillId="0" borderId="0" xfId="0" applyFont="1" applyAlignment="1">
      <alignment wrapText="1"/>
    </xf>
    <xf numFmtId="49" fontId="3" fillId="0" borderId="20" xfId="0" applyNumberFormat="1" applyFont="1" applyBorder="1" applyAlignment="1">
      <alignment horizontal="left" vertical="center" wrapText="1"/>
    </xf>
    <xf numFmtId="0" fontId="3" fillId="0" borderId="22" xfId="0" applyFont="1" applyBorder="1" applyAlignment="1">
      <alignment vertical="center" wrapText="1"/>
    </xf>
    <xf numFmtId="1" fontId="2" fillId="0" borderId="60" xfId="0" applyNumberFormat="1" applyFont="1" applyBorder="1" applyAlignment="1">
      <alignment horizontal="center" vertical="center"/>
    </xf>
    <xf numFmtId="0" fontId="12" fillId="3" borderId="0" xfId="0" applyFont="1" applyFill="1"/>
    <xf numFmtId="1" fontId="2" fillId="3" borderId="23" xfId="0" applyNumberFormat="1" applyFont="1" applyFill="1" applyBorder="1" applyAlignment="1">
      <alignment horizontal="center" vertical="center" wrapText="1"/>
    </xf>
    <xf numFmtId="0" fontId="2" fillId="3" borderId="20" xfId="0" applyFont="1" applyFill="1" applyBorder="1" applyAlignment="1">
      <alignment horizontal="center" vertical="center" wrapText="1"/>
    </xf>
    <xf numFmtId="1" fontId="2" fillId="0" borderId="54" xfId="0" applyNumberFormat="1" applyFont="1" applyBorder="1" applyAlignment="1">
      <alignment horizontal="center" vertical="center"/>
    </xf>
    <xf numFmtId="0" fontId="2" fillId="0" borderId="54" xfId="0" applyFont="1" applyBorder="1" applyAlignment="1">
      <alignment horizontal="center" vertical="center" wrapText="1"/>
    </xf>
    <xf numFmtId="10" fontId="2" fillId="0" borderId="18" xfId="0" applyNumberFormat="1" applyFont="1" applyBorder="1" applyAlignment="1">
      <alignment horizontal="center" vertical="center" wrapText="1"/>
    </xf>
    <xf numFmtId="49" fontId="3" fillId="0" borderId="20" xfId="0" applyNumberFormat="1" applyFont="1" applyBorder="1" applyAlignment="1">
      <alignment horizontal="center" vertical="center" wrapText="1"/>
    </xf>
    <xf numFmtId="1" fontId="2" fillId="3" borderId="20" xfId="0" applyNumberFormat="1" applyFont="1" applyFill="1" applyBorder="1" applyAlignment="1">
      <alignment horizontal="center" vertical="center" wrapText="1"/>
    </xf>
    <xf numFmtId="1" fontId="2" fillId="0" borderId="20" xfId="0" applyNumberFormat="1" applyFont="1" applyBorder="1" applyAlignment="1">
      <alignment horizontal="center" vertical="center"/>
    </xf>
    <xf numFmtId="0" fontId="2" fillId="0" borderId="20" xfId="0" applyFont="1" applyBorder="1" applyAlignment="1">
      <alignment horizontal="center" vertical="center" wrapText="1"/>
    </xf>
    <xf numFmtId="1" fontId="2" fillId="0" borderId="22" xfId="0" applyNumberFormat="1" applyFont="1" applyBorder="1" applyAlignment="1">
      <alignment horizontal="center" vertical="center"/>
    </xf>
    <xf numFmtId="1" fontId="3" fillId="3" borderId="20" xfId="0" applyNumberFormat="1" applyFont="1" applyFill="1" applyBorder="1" applyAlignment="1">
      <alignment horizontal="center" vertical="center" wrapText="1"/>
    </xf>
    <xf numFmtId="1" fontId="5" fillId="2" borderId="23" xfId="0" applyNumberFormat="1" applyFont="1" applyFill="1" applyBorder="1" applyAlignment="1">
      <alignment horizontal="center" vertical="center"/>
    </xf>
    <xf numFmtId="1" fontId="2" fillId="3" borderId="29" xfId="0" applyNumberFormat="1" applyFont="1" applyFill="1" applyBorder="1" applyAlignment="1">
      <alignment horizontal="center" vertical="center" wrapText="1"/>
    </xf>
    <xf numFmtId="1" fontId="2" fillId="0" borderId="55" xfId="0" applyNumberFormat="1" applyFont="1" applyBorder="1" applyAlignment="1">
      <alignment horizontal="center" vertical="center"/>
    </xf>
    <xf numFmtId="0" fontId="2" fillId="0" borderId="59" xfId="0" applyFont="1" applyBorder="1" applyAlignment="1">
      <alignment horizontal="center" vertical="center" wrapText="1"/>
    </xf>
    <xf numFmtId="1" fontId="2" fillId="0" borderId="25" xfId="0" applyNumberFormat="1" applyFont="1" applyBorder="1" applyAlignment="1">
      <alignment horizontal="center" vertical="center"/>
    </xf>
    <xf numFmtId="0" fontId="2" fillId="0" borderId="61" xfId="0" applyFont="1" applyBorder="1" applyAlignment="1">
      <alignment horizontal="center" vertical="center" wrapText="1"/>
    </xf>
    <xf numFmtId="1" fontId="6" fillId="0" borderId="0" xfId="0" applyNumberFormat="1" applyFont="1" applyAlignment="1">
      <alignment horizontal="center"/>
    </xf>
    <xf numFmtId="1" fontId="6" fillId="0" borderId="0" xfId="0" applyNumberFormat="1" applyFont="1"/>
    <xf numFmtId="10" fontId="6" fillId="0" borderId="0" xfId="0" applyNumberFormat="1" applyFont="1"/>
    <xf numFmtId="2" fontId="6" fillId="0" borderId="0" xfId="0" applyNumberFormat="1" applyFont="1"/>
    <xf numFmtId="49" fontId="3" fillId="3" borderId="23" xfId="0" applyNumberFormat="1" applyFont="1" applyFill="1" applyBorder="1" applyAlignment="1">
      <alignment horizontal="left" vertical="center" wrapText="1"/>
    </xf>
    <xf numFmtId="49" fontId="3" fillId="3" borderId="20" xfId="0" applyNumberFormat="1" applyFont="1" applyFill="1" applyBorder="1" applyAlignment="1">
      <alignment horizontal="left" vertical="center" wrapText="1"/>
    </xf>
    <xf numFmtId="0" fontId="15" fillId="2" borderId="0" xfId="0" applyFont="1" applyFill="1" applyAlignment="1">
      <alignment horizontal="left" vertical="center" wrapText="1"/>
    </xf>
    <xf numFmtId="0" fontId="13" fillId="2" borderId="3" xfId="0" applyFont="1" applyFill="1" applyBorder="1" applyAlignment="1">
      <alignment horizontal="left" vertical="top" wrapText="1"/>
    </xf>
    <xf numFmtId="0" fontId="13" fillId="2" borderId="4" xfId="0" applyFont="1" applyFill="1" applyBorder="1" applyAlignment="1">
      <alignment horizontal="left" vertical="top" wrapText="1"/>
    </xf>
    <xf numFmtId="2" fontId="2" fillId="3" borderId="20" xfId="0" applyNumberFormat="1" applyFont="1" applyFill="1" applyBorder="1" applyAlignment="1">
      <alignment horizontal="center" vertical="center" wrapText="1"/>
    </xf>
    <xf numFmtId="0" fontId="5" fillId="4" borderId="20" xfId="0" applyFont="1" applyFill="1" applyBorder="1" applyAlignment="1">
      <alignment horizontal="center" vertical="center" wrapText="1"/>
    </xf>
    <xf numFmtId="0" fontId="5" fillId="0" borderId="20" xfId="0" applyFont="1" applyBorder="1" applyAlignment="1">
      <alignment horizontal="center" vertical="center"/>
    </xf>
    <xf numFmtId="10" fontId="2" fillId="0" borderId="20" xfId="0" applyNumberFormat="1" applyFont="1" applyBorder="1" applyAlignment="1">
      <alignment horizontal="center" vertical="center" wrapText="1"/>
    </xf>
    <xf numFmtId="0" fontId="5" fillId="5" borderId="20" xfId="0" applyFont="1" applyFill="1" applyBorder="1" applyAlignment="1">
      <alignment horizontal="center" vertical="center" wrapText="1"/>
    </xf>
    <xf numFmtId="0" fontId="2" fillId="3" borderId="3" xfId="0" applyFont="1" applyFill="1" applyBorder="1" applyAlignment="1">
      <alignment horizontal="center" vertical="top" wrapText="1"/>
    </xf>
    <xf numFmtId="0" fontId="2" fillId="3" borderId="4" xfId="0" applyFont="1" applyFill="1" applyBorder="1" applyAlignment="1">
      <alignment horizontal="center" vertical="top" wrapText="1"/>
    </xf>
    <xf numFmtId="0" fontId="4" fillId="2" borderId="13" xfId="0" applyFont="1" applyFill="1" applyBorder="1" applyAlignment="1">
      <alignment horizontal="left" vertical="top"/>
    </xf>
    <xf numFmtId="0" fontId="4" fillId="2" borderId="8" xfId="0" applyFont="1" applyFill="1" applyBorder="1" applyAlignment="1">
      <alignment horizontal="left" vertical="top"/>
    </xf>
    <xf numFmtId="0" fontId="4" fillId="2" borderId="9" xfId="0" applyFont="1" applyFill="1" applyBorder="1" applyAlignment="1">
      <alignment horizontal="left" vertical="top"/>
    </xf>
    <xf numFmtId="0" fontId="7" fillId="2" borderId="0" xfId="0" applyFont="1" applyFill="1" applyAlignment="1">
      <alignment horizontal="left" vertical="center"/>
    </xf>
    <xf numFmtId="0" fontId="5" fillId="2" borderId="3" xfId="0" applyFont="1" applyFill="1" applyBorder="1" applyAlignment="1">
      <alignment horizontal="left" vertical="top"/>
    </xf>
    <xf numFmtId="0" fontId="5" fillId="2" borderId="4" xfId="0" applyFont="1" applyFill="1" applyBorder="1" applyAlignment="1">
      <alignment horizontal="left" vertical="top"/>
    </xf>
    <xf numFmtId="0" fontId="5" fillId="2" borderId="5" xfId="0" applyFont="1" applyFill="1" applyBorder="1" applyAlignment="1">
      <alignment horizontal="left" vertical="top"/>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2" fillId="3" borderId="5" xfId="0" applyFont="1" applyFill="1" applyBorder="1" applyAlignment="1">
      <alignment horizontal="left" vertical="top" wrapText="1"/>
    </xf>
    <xf numFmtId="0" fontId="5" fillId="3" borderId="27" xfId="0" applyFont="1" applyFill="1" applyBorder="1" applyAlignment="1">
      <alignment horizontal="left" wrapText="1"/>
    </xf>
    <xf numFmtId="0" fontId="3" fillId="3" borderId="14" xfId="0" applyFont="1" applyFill="1" applyBorder="1" applyAlignment="1">
      <alignment horizontal="left" vertical="center" wrapText="1"/>
    </xf>
    <xf numFmtId="0" fontId="3" fillId="3" borderId="24" xfId="0" applyFont="1" applyFill="1" applyBorder="1" applyAlignment="1">
      <alignment horizontal="left" vertical="center" wrapText="1"/>
    </xf>
    <xf numFmtId="0" fontId="2" fillId="3" borderId="31" xfId="0" applyFont="1" applyFill="1" applyBorder="1" applyAlignment="1" applyProtection="1">
      <alignment horizontal="left" vertical="top"/>
      <protection locked="0"/>
    </xf>
    <xf numFmtId="0" fontId="2" fillId="3" borderId="32" xfId="0" applyFont="1" applyFill="1" applyBorder="1" applyAlignment="1" applyProtection="1">
      <alignment horizontal="left" vertical="top"/>
      <protection locked="0"/>
    </xf>
    <xf numFmtId="0" fontId="2" fillId="3" borderId="33" xfId="0" applyFont="1" applyFill="1" applyBorder="1" applyAlignment="1" applyProtection="1">
      <alignment horizontal="left" vertical="top"/>
      <protection locked="0"/>
    </xf>
    <xf numFmtId="0" fontId="3" fillId="3" borderId="15" xfId="0" applyFont="1" applyFill="1" applyBorder="1" applyAlignment="1">
      <alignment horizontal="left" vertical="center" wrapText="1"/>
    </xf>
    <xf numFmtId="0" fontId="3" fillId="3" borderId="22" xfId="0" applyFont="1" applyFill="1" applyBorder="1" applyAlignment="1">
      <alignment horizontal="left" vertical="center" wrapText="1"/>
    </xf>
    <xf numFmtId="0" fontId="3" fillId="3" borderId="16" xfId="0" applyFont="1" applyFill="1" applyBorder="1" applyAlignment="1">
      <alignment horizontal="left" vertical="center" wrapText="1"/>
    </xf>
    <xf numFmtId="0" fontId="3" fillId="3" borderId="19" xfId="0" applyFont="1" applyFill="1" applyBorder="1" applyAlignment="1">
      <alignment horizontal="left" vertical="center" wrapText="1"/>
    </xf>
    <xf numFmtId="0" fontId="5" fillId="3" borderId="1" xfId="0" applyFont="1" applyFill="1" applyBorder="1" applyAlignment="1">
      <alignment horizontal="left" wrapText="1"/>
    </xf>
    <xf numFmtId="0" fontId="5" fillId="3" borderId="52" xfId="0" applyFont="1" applyFill="1" applyBorder="1" applyAlignment="1">
      <alignment horizontal="left" wrapText="1"/>
    </xf>
    <xf numFmtId="0" fontId="5" fillId="3" borderId="47" xfId="0" applyFont="1" applyFill="1" applyBorder="1" applyAlignment="1">
      <alignment horizontal="left" wrapText="1"/>
    </xf>
    <xf numFmtId="0" fontId="5" fillId="3" borderId="48" xfId="0" applyFont="1" applyFill="1" applyBorder="1" applyAlignment="1">
      <alignment horizontal="left" wrapText="1"/>
    </xf>
    <xf numFmtId="0" fontId="2" fillId="3" borderId="34" xfId="0" applyFont="1" applyFill="1" applyBorder="1" applyAlignment="1" applyProtection="1">
      <alignment horizontal="left" vertical="top"/>
      <protection locked="0"/>
    </xf>
    <xf numFmtId="0" fontId="2" fillId="3" borderId="35" xfId="0" applyFont="1" applyFill="1" applyBorder="1" applyAlignment="1" applyProtection="1">
      <alignment horizontal="left" vertical="top"/>
      <protection locked="0"/>
    </xf>
    <xf numFmtId="0" fontId="2" fillId="3" borderId="36" xfId="0" applyFont="1" applyFill="1" applyBorder="1" applyAlignment="1" applyProtection="1">
      <alignment horizontal="left" vertical="top"/>
      <protection locked="0"/>
    </xf>
    <xf numFmtId="0" fontId="14" fillId="3" borderId="3"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4" fillId="2" borderId="22" xfId="0" applyFont="1" applyFill="1" applyBorder="1" applyAlignment="1">
      <alignment horizontal="left" vertical="top"/>
    </xf>
    <xf numFmtId="0" fontId="4" fillId="2" borderId="19" xfId="0" applyFont="1" applyFill="1" applyBorder="1" applyAlignment="1">
      <alignment horizontal="left" vertical="top"/>
    </xf>
    <xf numFmtId="0" fontId="4" fillId="2" borderId="53" xfId="0" applyFont="1" applyFill="1" applyBorder="1" applyAlignment="1">
      <alignment horizontal="left" vertical="top"/>
    </xf>
    <xf numFmtId="0" fontId="4" fillId="2" borderId="51" xfId="0" applyFont="1" applyFill="1" applyBorder="1" applyAlignment="1">
      <alignment horizontal="left" vertical="top"/>
    </xf>
    <xf numFmtId="0" fontId="3" fillId="3" borderId="17" xfId="0" applyFont="1" applyFill="1" applyBorder="1" applyAlignment="1">
      <alignment horizontal="left" vertical="center" wrapText="1"/>
    </xf>
    <xf numFmtId="0" fontId="3" fillId="3" borderId="30" xfId="0" applyFont="1" applyFill="1" applyBorder="1" applyAlignment="1">
      <alignment horizontal="left" vertical="center" wrapText="1"/>
    </xf>
    <xf numFmtId="0" fontId="2" fillId="3" borderId="37" xfId="0" applyFont="1" applyFill="1" applyBorder="1" applyAlignment="1" applyProtection="1">
      <alignment horizontal="left" vertical="top"/>
      <protection locked="0"/>
    </xf>
    <xf numFmtId="0" fontId="2" fillId="3" borderId="38" xfId="0" applyFont="1" applyFill="1" applyBorder="1" applyAlignment="1" applyProtection="1">
      <alignment horizontal="left" vertical="top"/>
      <protection locked="0"/>
    </xf>
    <xf numFmtId="0" fontId="2" fillId="3" borderId="39" xfId="0" applyFont="1" applyFill="1" applyBorder="1" applyAlignment="1" applyProtection="1">
      <alignment horizontal="left" vertical="top"/>
      <protection locked="0"/>
    </xf>
    <xf numFmtId="0" fontId="4" fillId="3" borderId="6" xfId="0" applyFont="1" applyFill="1" applyBorder="1" applyAlignment="1">
      <alignment horizontal="left" vertical="top"/>
    </xf>
    <xf numFmtId="0" fontId="4" fillId="3" borderId="7" xfId="0" applyFont="1" applyFill="1" applyBorder="1" applyAlignment="1">
      <alignment horizontal="left" vertical="top"/>
    </xf>
    <xf numFmtId="0" fontId="4" fillId="3" borderId="8" xfId="0" applyFont="1" applyFill="1" applyBorder="1" applyAlignment="1">
      <alignment horizontal="left" vertical="top"/>
    </xf>
    <xf numFmtId="0" fontId="4" fillId="3" borderId="9" xfId="0" applyFont="1" applyFill="1" applyBorder="1" applyAlignment="1">
      <alignment horizontal="left" vertical="top"/>
    </xf>
    <xf numFmtId="0" fontId="5" fillId="3" borderId="3" xfId="0" applyFont="1" applyFill="1" applyBorder="1" applyAlignment="1">
      <alignment horizontal="left" vertical="top"/>
    </xf>
    <xf numFmtId="0" fontId="5" fillId="3" borderId="12" xfId="0" applyFont="1" applyFill="1" applyBorder="1" applyAlignment="1">
      <alignment horizontal="left" vertical="top"/>
    </xf>
    <xf numFmtId="0" fontId="4" fillId="3" borderId="40" xfId="0" applyFont="1" applyFill="1" applyBorder="1" applyAlignment="1">
      <alignment horizontal="left" vertical="top"/>
    </xf>
    <xf numFmtId="14" fontId="2" fillId="3" borderId="41" xfId="0" applyNumberFormat="1" applyFont="1" applyFill="1" applyBorder="1" applyAlignment="1" applyProtection="1">
      <alignment horizontal="left" vertical="top"/>
      <protection locked="0"/>
    </xf>
    <xf numFmtId="0" fontId="2" fillId="3" borderId="42" xfId="0" applyFont="1" applyFill="1" applyBorder="1" applyAlignment="1" applyProtection="1">
      <alignment horizontal="left" vertical="top"/>
      <protection locked="0"/>
    </xf>
    <xf numFmtId="0" fontId="2" fillId="3" borderId="43" xfId="0" applyFont="1" applyFill="1" applyBorder="1" applyAlignment="1" applyProtection="1">
      <alignment horizontal="left" vertical="top"/>
      <protection locked="0"/>
    </xf>
    <xf numFmtId="0" fontId="2" fillId="3" borderId="41" xfId="0" applyFont="1" applyFill="1" applyBorder="1" applyAlignment="1" applyProtection="1">
      <alignment horizontal="left" vertical="top"/>
      <protection locked="0"/>
    </xf>
    <xf numFmtId="0" fontId="2" fillId="3" borderId="49" xfId="0" applyFont="1" applyFill="1" applyBorder="1" applyAlignment="1" applyProtection="1">
      <alignment horizontal="left" vertical="top"/>
      <protection locked="0"/>
    </xf>
    <xf numFmtId="0" fontId="2" fillId="3" borderId="50" xfId="0" applyFont="1" applyFill="1" applyBorder="1" applyAlignment="1" applyProtection="1">
      <alignment horizontal="left" vertical="top"/>
      <protection locked="0"/>
    </xf>
    <xf numFmtId="0" fontId="14" fillId="2" borderId="2" xfId="0" applyFont="1" applyFill="1" applyBorder="1" applyAlignment="1">
      <alignment horizontal="center" vertical="top"/>
    </xf>
    <xf numFmtId="0" fontId="14" fillId="2" borderId="10" xfId="0" applyFont="1" applyFill="1" applyBorder="1" applyAlignment="1">
      <alignment horizontal="center" vertical="top"/>
    </xf>
    <xf numFmtId="0" fontId="14" fillId="2" borderId="11" xfId="0" applyFont="1" applyFill="1" applyBorder="1" applyAlignment="1">
      <alignment horizontal="center" vertical="top"/>
    </xf>
    <xf numFmtId="0" fontId="2" fillId="3" borderId="56" xfId="0" applyFont="1" applyFill="1" applyBorder="1" applyAlignment="1" applyProtection="1">
      <alignment vertical="top" wrapText="1"/>
      <protection locked="0"/>
    </xf>
    <xf numFmtId="0" fontId="0" fillId="0" borderId="57" xfId="0" applyBorder="1" applyAlignment="1" applyProtection="1">
      <alignment vertical="top" wrapText="1"/>
      <protection locked="0"/>
    </xf>
    <xf numFmtId="0" fontId="0" fillId="0" borderId="58" xfId="0" applyBorder="1" applyAlignment="1" applyProtection="1">
      <alignment vertical="top" wrapText="1"/>
      <protection locked="0"/>
    </xf>
    <xf numFmtId="0" fontId="14" fillId="2" borderId="3" xfId="0" applyFont="1" applyFill="1" applyBorder="1" applyAlignment="1">
      <alignment horizontal="left" vertical="top"/>
    </xf>
    <xf numFmtId="0" fontId="14" fillId="2" borderId="4" xfId="0" applyFont="1" applyFill="1" applyBorder="1" applyAlignment="1">
      <alignment horizontal="left" vertical="top"/>
    </xf>
    <xf numFmtId="0" fontId="14" fillId="2" borderId="11" xfId="0" applyFont="1" applyFill="1" applyBorder="1" applyAlignment="1">
      <alignment horizontal="left" vertical="top"/>
    </xf>
    <xf numFmtId="49" fontId="2" fillId="3" borderId="3" xfId="0" applyNumberFormat="1" applyFont="1" applyFill="1" applyBorder="1" applyAlignment="1">
      <alignment horizontal="left" vertical="top" wrapText="1"/>
    </xf>
  </cellXfs>
  <cellStyles count="2">
    <cellStyle name="Prozent" xfId="1" builtinId="5"/>
    <cellStyle name="Standard" xfId="0" builtinId="0"/>
  </cellStyles>
  <dxfs count="0"/>
  <tableStyles count="0" defaultTableStyle="TableStyleMedium2" defaultPivotStyle="PivotStyleLight16"/>
  <colors>
    <mruColors>
      <color rgb="FFFFD1D1"/>
      <color rgb="FF008000"/>
      <color rgb="FF006600"/>
      <color rgb="FFFFFFFF"/>
      <color rgb="FFA3FFA3"/>
      <color rgb="FFFFAB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A2319-769A-475A-8ABF-615D26F65785}">
  <sheetPr>
    <tabColor rgb="FF0070C0"/>
    <pageSetUpPr fitToPage="1"/>
  </sheetPr>
  <dimension ref="A1:L24"/>
  <sheetViews>
    <sheetView showGridLines="0" tabSelected="1" zoomScaleNormal="100" zoomScaleSheetLayoutView="22" zoomScalePageLayoutView="90" workbookViewId="0">
      <pane xSplit="7" ySplit="7" topLeftCell="H8" activePane="bottomRight" state="frozen"/>
      <selection activeCell="D36" sqref="D36"/>
      <selection pane="topRight" activeCell="D36" sqref="D36"/>
      <selection pane="bottomLeft" activeCell="D36" sqref="D36"/>
      <selection pane="bottomRight" activeCell="F14" sqref="F14"/>
    </sheetView>
  </sheetViews>
  <sheetFormatPr baseColWidth="10" defaultColWidth="11" defaultRowHeight="14.25" outlineLevelRow="1" x14ac:dyDescent="0.2"/>
  <cols>
    <col min="1" max="1" width="10.42578125" style="36" bestFit="1" customWidth="1"/>
    <col min="2" max="2" width="46.85546875" style="36" customWidth="1"/>
    <col min="3" max="3" width="9.28515625" style="78" customWidth="1"/>
    <col min="4" max="4" width="24.28515625" style="79" customWidth="1"/>
    <col min="5" max="5" width="32.140625" style="79" customWidth="1"/>
    <col min="6" max="6" width="31.28515625" style="79" customWidth="1"/>
    <col min="7" max="7" width="13.5703125" style="36" customWidth="1"/>
    <col min="8" max="8" width="10.5703125" style="80" customWidth="1"/>
    <col min="9" max="9" width="15" style="81" customWidth="1"/>
    <col min="10" max="12" width="33" style="36" customWidth="1"/>
    <col min="13" max="13" width="16.5703125" style="36" customWidth="1"/>
    <col min="14" max="14" width="19" style="36" customWidth="1"/>
    <col min="15" max="16384" width="11" style="36"/>
  </cols>
  <sheetData>
    <row r="1" spans="1:12" ht="15.75" x14ac:dyDescent="0.2">
      <c r="A1" s="84" t="s">
        <v>102</v>
      </c>
      <c r="B1" s="84"/>
      <c r="C1" s="84"/>
      <c r="D1" s="84"/>
      <c r="E1" s="84"/>
      <c r="F1" s="84"/>
      <c r="G1" s="84"/>
      <c r="H1" s="84"/>
      <c r="I1" s="84"/>
      <c r="J1" s="84"/>
      <c r="K1" s="84"/>
      <c r="L1" s="84"/>
    </row>
    <row r="2" spans="1:12" ht="16.5" thickBot="1" x14ac:dyDescent="0.25">
      <c r="A2" s="84" t="s">
        <v>70</v>
      </c>
      <c r="B2" s="84"/>
      <c r="C2" s="84"/>
      <c r="D2" s="84"/>
      <c r="E2" s="84"/>
      <c r="F2" s="84"/>
      <c r="G2" s="84"/>
      <c r="H2" s="84"/>
      <c r="I2" s="84"/>
      <c r="J2" s="84"/>
      <c r="K2" s="84"/>
      <c r="L2" s="84"/>
    </row>
    <row r="3" spans="1:12" ht="32.1" customHeight="1" thickBot="1" x14ac:dyDescent="0.25">
      <c r="A3" s="85" t="s">
        <v>53</v>
      </c>
      <c r="B3" s="86"/>
      <c r="C3" s="86"/>
      <c r="D3" s="86"/>
      <c r="E3" s="86"/>
      <c r="F3" s="86"/>
      <c r="G3" s="86"/>
      <c r="H3" s="86"/>
      <c r="I3" s="86"/>
      <c r="J3" s="86"/>
      <c r="K3" s="86"/>
      <c r="L3" s="86"/>
    </row>
    <row r="4" spans="1:12" ht="15" thickBot="1" x14ac:dyDescent="0.25">
      <c r="A4" s="92"/>
      <c r="B4" s="93"/>
      <c r="C4" s="93"/>
      <c r="D4" s="93"/>
      <c r="E4" s="93"/>
      <c r="F4" s="93"/>
      <c r="G4" s="93"/>
      <c r="H4" s="93"/>
      <c r="I4" s="93"/>
      <c r="J4" s="93"/>
      <c r="K4" s="93"/>
      <c r="L4" s="93"/>
    </row>
    <row r="5" spans="1:12" ht="18" x14ac:dyDescent="0.2">
      <c r="A5" s="19"/>
      <c r="B5" s="19"/>
      <c r="C5" s="37"/>
      <c r="D5" s="20"/>
      <c r="E5" s="19"/>
      <c r="F5" s="19"/>
      <c r="G5" s="19"/>
      <c r="H5" s="19"/>
      <c r="I5" s="38"/>
      <c r="J5" s="19"/>
      <c r="K5" s="39"/>
      <c r="L5" s="39"/>
    </row>
    <row r="6" spans="1:12" x14ac:dyDescent="0.2">
      <c r="A6" s="89" t="s">
        <v>49</v>
      </c>
      <c r="B6" s="89"/>
      <c r="C6" s="89"/>
      <c r="D6" s="88" t="s">
        <v>1</v>
      </c>
      <c r="E6" s="88"/>
      <c r="F6" s="88" t="s">
        <v>50</v>
      </c>
      <c r="G6" s="88"/>
      <c r="H6" s="90" t="s">
        <v>2</v>
      </c>
      <c r="I6" s="87" t="s">
        <v>3</v>
      </c>
      <c r="J6" s="91" t="s">
        <v>4</v>
      </c>
      <c r="K6" s="91"/>
      <c r="L6" s="91"/>
    </row>
    <row r="7" spans="1:12" s="45" customFormat="1" ht="24" x14ac:dyDescent="0.25">
      <c r="A7" s="40" t="s">
        <v>5</v>
      </c>
      <c r="B7" s="40" t="s">
        <v>6</v>
      </c>
      <c r="C7" s="41" t="s">
        <v>7</v>
      </c>
      <c r="D7" s="42" t="s">
        <v>8</v>
      </c>
      <c r="E7" s="43" t="s">
        <v>9</v>
      </c>
      <c r="F7" s="43" t="s">
        <v>10</v>
      </c>
      <c r="G7" s="43" t="s">
        <v>4</v>
      </c>
      <c r="H7" s="90"/>
      <c r="I7" s="87"/>
      <c r="J7" s="44" t="s">
        <v>99</v>
      </c>
      <c r="K7" s="44" t="s">
        <v>100</v>
      </c>
      <c r="L7" s="44" t="s">
        <v>101</v>
      </c>
    </row>
    <row r="8" spans="1:12" x14ac:dyDescent="0.2">
      <c r="A8" s="46" t="s">
        <v>55</v>
      </c>
      <c r="B8" s="47" t="s">
        <v>57</v>
      </c>
      <c r="C8" s="48"/>
      <c r="D8" s="49"/>
      <c r="E8" s="49"/>
      <c r="F8" s="49"/>
      <c r="G8" s="49"/>
      <c r="H8" s="50"/>
      <c r="I8" s="48"/>
      <c r="J8" s="50"/>
      <c r="K8" s="50"/>
      <c r="L8" s="50"/>
    </row>
    <row r="9" spans="1:12" x14ac:dyDescent="0.2">
      <c r="A9" s="46" t="s">
        <v>56</v>
      </c>
      <c r="B9" s="47" t="s">
        <v>54</v>
      </c>
      <c r="C9" s="48">
        <f>SUM(C10,C15,C20)</f>
        <v>3000</v>
      </c>
      <c r="D9" s="49"/>
      <c r="E9" s="49"/>
      <c r="F9" s="49"/>
      <c r="G9" s="49"/>
      <c r="H9" s="50"/>
      <c r="I9" s="48">
        <f>SUM(I20,I15,I10)</f>
        <v>0</v>
      </c>
      <c r="J9" s="50"/>
      <c r="K9" s="50"/>
      <c r="L9" s="50"/>
    </row>
    <row r="10" spans="1:12" ht="15" thickBot="1" x14ac:dyDescent="0.25">
      <c r="A10" s="46" t="s">
        <v>72</v>
      </c>
      <c r="B10" s="47" t="s">
        <v>68</v>
      </c>
      <c r="C10" s="48">
        <f>SUM(C11:C14)</f>
        <v>1000</v>
      </c>
      <c r="D10" s="49"/>
      <c r="E10" s="49"/>
      <c r="F10" s="49"/>
      <c r="G10" s="49"/>
      <c r="H10" s="50"/>
      <c r="I10" s="48">
        <f>IF(AND(G11="Ja",G12="Ja",G13="Ja"),SUM(I14),0)</f>
        <v>0</v>
      </c>
      <c r="J10" s="50"/>
      <c r="K10" s="50"/>
      <c r="L10" s="50"/>
    </row>
    <row r="11" spans="1:12" s="56" customFormat="1" ht="51.75" customHeight="1" outlineLevel="1" thickTop="1" thickBot="1" x14ac:dyDescent="0.25">
      <c r="A11" s="51" t="s">
        <v>86</v>
      </c>
      <c r="B11" s="52" t="s">
        <v>13</v>
      </c>
      <c r="C11" s="52"/>
      <c r="D11" s="53" t="s">
        <v>44</v>
      </c>
      <c r="E11" s="13"/>
      <c r="F11" s="54"/>
      <c r="G11" s="55"/>
      <c r="H11" s="82" t="s">
        <v>14</v>
      </c>
      <c r="I11" s="82"/>
      <c r="J11" s="82"/>
      <c r="K11" s="82"/>
      <c r="L11" s="82"/>
    </row>
    <row r="12" spans="1:12" s="56" customFormat="1" ht="51.75" customHeight="1" outlineLevel="1" thickTop="1" thickBot="1" x14ac:dyDescent="0.25">
      <c r="A12" s="57" t="s">
        <v>87</v>
      </c>
      <c r="B12" s="52" t="s">
        <v>15</v>
      </c>
      <c r="C12" s="58"/>
      <c r="D12" s="53" t="s">
        <v>44</v>
      </c>
      <c r="E12" s="34"/>
      <c r="F12" s="54"/>
      <c r="G12" s="59"/>
      <c r="H12" s="83" t="s">
        <v>71</v>
      </c>
      <c r="I12" s="83"/>
      <c r="J12" s="83"/>
      <c r="K12" s="83"/>
      <c r="L12" s="83"/>
    </row>
    <row r="13" spans="1:12" s="60" customFormat="1" ht="51.75" customHeight="1" outlineLevel="1" thickTop="1" thickBot="1" x14ac:dyDescent="0.25">
      <c r="A13" s="51" t="s">
        <v>88</v>
      </c>
      <c r="B13" s="51" t="s">
        <v>81</v>
      </c>
      <c r="C13" s="12"/>
      <c r="D13" s="53" t="s">
        <v>44</v>
      </c>
      <c r="E13" s="13"/>
      <c r="F13" s="54"/>
      <c r="G13" s="59"/>
      <c r="H13" s="83" t="s">
        <v>80</v>
      </c>
      <c r="I13" s="83"/>
      <c r="J13" s="83"/>
      <c r="K13" s="83"/>
      <c r="L13" s="83"/>
    </row>
    <row r="14" spans="1:12" ht="24.75" outlineLevel="1" thickTop="1" x14ac:dyDescent="0.2">
      <c r="A14" s="21" t="s">
        <v>89</v>
      </c>
      <c r="B14" s="51" t="s">
        <v>98</v>
      </c>
      <c r="C14" s="33">
        <v>1000</v>
      </c>
      <c r="D14" s="61" t="s">
        <v>44</v>
      </c>
      <c r="E14" s="62" t="str">
        <f>"ZE-"&amp;'Referenz 1'!D$30</f>
        <v>ZE-</v>
      </c>
      <c r="F14" s="63"/>
      <c r="G14" s="64"/>
      <c r="H14" s="65">
        <f>IFERROR(VLOOKUP(G14,'Liste TNW'!$B$4:$C$6,2),0)</f>
        <v>0</v>
      </c>
      <c r="I14" s="12">
        <f t="shared" ref="I14" si="0">H14*C14</f>
        <v>0</v>
      </c>
      <c r="J14" s="66" t="s">
        <v>83</v>
      </c>
      <c r="K14" s="66" t="s">
        <v>84</v>
      </c>
      <c r="L14" s="66" t="s">
        <v>85</v>
      </c>
    </row>
    <row r="15" spans="1:12" ht="15" thickBot="1" x14ac:dyDescent="0.25">
      <c r="A15" s="46" t="s">
        <v>73</v>
      </c>
      <c r="B15" s="47" t="str">
        <f>B10</f>
        <v xml:space="preserve">technische Leistungsfähigkeit - Referenzprojekte </v>
      </c>
      <c r="C15" s="48">
        <f>SUM(C18:C19)</f>
        <v>1000</v>
      </c>
      <c r="D15" s="49"/>
      <c r="E15" s="49"/>
      <c r="F15" s="49"/>
      <c r="G15" s="49"/>
      <c r="H15" s="50"/>
      <c r="I15" s="48">
        <f>IF(AND(G16="Ja",G17="Ja",G18="Ja"),SUM(I19),0)</f>
        <v>0</v>
      </c>
      <c r="J15" s="50"/>
      <c r="K15" s="50"/>
      <c r="L15" s="50"/>
    </row>
    <row r="16" spans="1:12" ht="51.75" customHeight="1" outlineLevel="1" thickTop="1" thickBot="1" x14ac:dyDescent="0.25">
      <c r="A16" s="51" t="s">
        <v>90</v>
      </c>
      <c r="B16" s="52" t="str">
        <f>B11</f>
        <v>Name des Referenzkunden inkl. Kontaktdaten und Branche des Referenzkunden</v>
      </c>
      <c r="C16" s="52"/>
      <c r="D16" s="67" t="s">
        <v>45</v>
      </c>
      <c r="E16" s="13"/>
      <c r="F16" s="68"/>
      <c r="G16" s="69"/>
      <c r="H16" s="82" t="s">
        <v>14</v>
      </c>
      <c r="I16" s="82"/>
      <c r="J16" s="82"/>
      <c r="K16" s="82"/>
      <c r="L16" s="82"/>
    </row>
    <row r="17" spans="1:12" ht="51.75" customHeight="1" outlineLevel="1" thickTop="1" thickBot="1" x14ac:dyDescent="0.25">
      <c r="A17" s="51" t="s">
        <v>91</v>
      </c>
      <c r="B17" s="52" t="str">
        <f>B12</f>
        <v>Datum des Projektabschlusses der Referenzleistung</v>
      </c>
      <c r="C17" s="58"/>
      <c r="D17" s="67" t="s">
        <v>46</v>
      </c>
      <c r="E17" s="14"/>
      <c r="F17" s="68"/>
      <c r="G17" s="70"/>
      <c r="H17" s="83" t="s">
        <v>71</v>
      </c>
      <c r="I17" s="83"/>
      <c r="J17" s="83"/>
      <c r="K17" s="83"/>
      <c r="L17" s="83"/>
    </row>
    <row r="18" spans="1:12" ht="51.75" customHeight="1" outlineLevel="1" thickTop="1" thickBot="1" x14ac:dyDescent="0.25">
      <c r="A18" s="21" t="s">
        <v>92</v>
      </c>
      <c r="B18" s="51" t="str">
        <f>B13</f>
        <v>Ist das für die gegenständliche Leistungserbringung angedachte Produkt zur Lieferung einer mobilen Schaltanlage bei Energieversorger in Deutschland bereits im Einsatz?</v>
      </c>
      <c r="C18" s="12"/>
      <c r="D18" s="53" t="s">
        <v>45</v>
      </c>
      <c r="E18" s="14"/>
      <c r="F18" s="54"/>
      <c r="G18" s="59"/>
      <c r="H18" s="83" t="s">
        <v>80</v>
      </c>
      <c r="I18" s="83"/>
      <c r="J18" s="83"/>
      <c r="K18" s="83"/>
      <c r="L18" s="83"/>
    </row>
    <row r="19" spans="1:12" s="60" customFormat="1" ht="24.75" outlineLevel="1" thickTop="1" x14ac:dyDescent="0.2">
      <c r="A19" s="51" t="s">
        <v>93</v>
      </c>
      <c r="B19" s="51" t="str">
        <f>B14</f>
        <v>Mit wie viel MS-Schaltfeldern wurde das Referenzobjekt ausgestattet?</v>
      </c>
      <c r="C19" s="33">
        <v>1000</v>
      </c>
      <c r="D19" s="71" t="s">
        <v>46</v>
      </c>
      <c r="E19" s="62" t="str">
        <f>"ZE-"&amp;'Referenz 2'!D$30</f>
        <v>ZE-</v>
      </c>
      <c r="F19" s="68"/>
      <c r="G19" s="64"/>
      <c r="H19" s="65">
        <f>IFERROR(VLOOKUP(G19,'Liste TNW'!$B$4:$C$6,2),0)</f>
        <v>0</v>
      </c>
      <c r="I19" s="32">
        <f t="shared" ref="I19" si="1">H19*C19</f>
        <v>0</v>
      </c>
      <c r="J19" s="66" t="s">
        <v>83</v>
      </c>
      <c r="K19" s="66" t="s">
        <v>84</v>
      </c>
      <c r="L19" s="66" t="s">
        <v>85</v>
      </c>
    </row>
    <row r="20" spans="1:12" ht="15" thickBot="1" x14ac:dyDescent="0.25">
      <c r="A20" s="46" t="s">
        <v>58</v>
      </c>
      <c r="B20" s="46" t="str">
        <f>B10</f>
        <v xml:space="preserve">technische Leistungsfähigkeit - Referenzprojekte </v>
      </c>
      <c r="C20" s="48">
        <f>SUM(C23:C24)</f>
        <v>1000</v>
      </c>
      <c r="D20" s="50"/>
      <c r="E20" s="50"/>
      <c r="F20" s="50"/>
      <c r="G20" s="50"/>
      <c r="H20" s="49"/>
      <c r="I20" s="72">
        <f>IF(AND(G21="Ja",G22="Ja",G23="Ja"),SUM(I24),0)</f>
        <v>0</v>
      </c>
      <c r="J20" s="49"/>
      <c r="K20" s="49"/>
      <c r="L20" s="49"/>
    </row>
    <row r="21" spans="1:12" ht="51.75" customHeight="1" outlineLevel="1" thickTop="1" thickBot="1" x14ac:dyDescent="0.25">
      <c r="A21" s="51" t="s">
        <v>94</v>
      </c>
      <c r="B21" s="52" t="str">
        <f>B11</f>
        <v>Name des Referenzkunden inkl. Kontaktdaten und Branche des Referenzkunden</v>
      </c>
      <c r="C21" s="52"/>
      <c r="D21" s="73" t="s">
        <v>47</v>
      </c>
      <c r="E21" s="13"/>
      <c r="F21" s="74"/>
      <c r="G21" s="75"/>
      <c r="H21" s="82" t="s">
        <v>14</v>
      </c>
      <c r="I21" s="82"/>
      <c r="J21" s="82"/>
      <c r="K21" s="82"/>
      <c r="L21" s="82"/>
    </row>
    <row r="22" spans="1:12" ht="51.75" customHeight="1" outlineLevel="1" thickTop="1" thickBot="1" x14ac:dyDescent="0.25">
      <c r="A22" s="51" t="s">
        <v>95</v>
      </c>
      <c r="B22" s="52" t="str">
        <f t="shared" ref="B22:B24" si="2">B12</f>
        <v>Datum des Projektabschlusses der Referenzleistung</v>
      </c>
      <c r="C22" s="58"/>
      <c r="D22" s="53" t="s">
        <v>47</v>
      </c>
      <c r="E22" s="14"/>
      <c r="F22" s="54"/>
      <c r="G22" s="59"/>
      <c r="H22" s="83" t="s">
        <v>71</v>
      </c>
      <c r="I22" s="83"/>
      <c r="J22" s="83"/>
      <c r="K22" s="83"/>
      <c r="L22" s="83"/>
    </row>
    <row r="23" spans="1:12" ht="51.75" customHeight="1" outlineLevel="1" thickTop="1" thickBot="1" x14ac:dyDescent="0.25">
      <c r="A23" s="21" t="s">
        <v>96</v>
      </c>
      <c r="B23" s="52" t="str">
        <f t="shared" si="2"/>
        <v>Ist das für die gegenständliche Leistungserbringung angedachte Produkt zur Lieferung einer mobilen Schaltanlage bei Energieversorger in Deutschland bereits im Einsatz?</v>
      </c>
      <c r="C23" s="12"/>
      <c r="D23" s="53" t="s">
        <v>67</v>
      </c>
      <c r="E23" s="13"/>
      <c r="F23" s="54"/>
      <c r="G23" s="59"/>
      <c r="H23" s="83" t="s">
        <v>80</v>
      </c>
      <c r="I23" s="83"/>
      <c r="J23" s="83"/>
      <c r="K23" s="83"/>
      <c r="L23" s="83"/>
    </row>
    <row r="24" spans="1:12" s="60" customFormat="1" ht="24.75" outlineLevel="1" thickTop="1" x14ac:dyDescent="0.2">
      <c r="A24" s="21" t="s">
        <v>97</v>
      </c>
      <c r="B24" s="52" t="str">
        <f t="shared" si="2"/>
        <v>Mit wie viel MS-Schaltfeldern wurde das Referenzobjekt ausgestattet?</v>
      </c>
      <c r="C24" s="33">
        <v>1000</v>
      </c>
      <c r="D24" s="71" t="s">
        <v>47</v>
      </c>
      <c r="E24" s="62" t="str">
        <f>"ZE-"&amp;'Referenz 3'!D$30</f>
        <v>ZE-</v>
      </c>
      <c r="F24" s="76"/>
      <c r="G24" s="77"/>
      <c r="H24" s="65">
        <f>IFERROR(VLOOKUP(G24,'Liste TNW'!$B$4:$C$6,2),0)</f>
        <v>0</v>
      </c>
      <c r="I24" s="32">
        <f t="shared" ref="I24" si="3">H24*C24</f>
        <v>0</v>
      </c>
      <c r="J24" s="66" t="s">
        <v>83</v>
      </c>
      <c r="K24" s="66" t="s">
        <v>84</v>
      </c>
      <c r="L24" s="66" t="s">
        <v>85</v>
      </c>
    </row>
  </sheetData>
  <sheetProtection algorithmName="SHA-512" hashValue="t4kqNxHeIqrnMKiUvu0dqGWeoQOlVquhfiFeXTeoUcuhESJVOP70lEnSZNPbjxONQKiRxCCF6Mv1aofzfwvDbA==" saltValue="u3TQDww63++a37pssbcipg==" spinCount="100000" sheet="1" objects="1" scenarios="1"/>
  <mergeCells count="19">
    <mergeCell ref="H11:L11"/>
    <mergeCell ref="H12:L12"/>
    <mergeCell ref="A1:L1"/>
    <mergeCell ref="A3:L3"/>
    <mergeCell ref="I6:I7"/>
    <mergeCell ref="D6:E6"/>
    <mergeCell ref="F6:G6"/>
    <mergeCell ref="A6:C6"/>
    <mergeCell ref="H6:H7"/>
    <mergeCell ref="J6:L6"/>
    <mergeCell ref="A4:L4"/>
    <mergeCell ref="A2:L2"/>
    <mergeCell ref="H16:L16"/>
    <mergeCell ref="H17:L17"/>
    <mergeCell ref="H13:L13"/>
    <mergeCell ref="H18:L18"/>
    <mergeCell ref="H23:L23"/>
    <mergeCell ref="H22:L22"/>
    <mergeCell ref="H21:L21"/>
  </mergeCells>
  <phoneticPr fontId="1" type="noConversion"/>
  <pageMargins left="0.70866141732283472" right="0.70866141732283472" top="0.78740157480314965" bottom="0.78740157480314965" header="0.31496062992125984" footer="0.31496062992125984"/>
  <pageSetup paperSize="8" scale="51" orientation="landscape" r:id="rId1"/>
  <headerFooter>
    <oddFooter>&amp;LVersion 1.0&amp;C© Copyright, Urheberrecht 2022, Dr. Fochler &amp; Company GmbH&amp;R&amp;P von &amp;N</oddFooter>
  </headerFooter>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BE7B08C2-9287-4BD2-9DA8-1D1C3C630890}">
          <x14:formula1>
            <xm:f>'Liste TNW'!$B$51:$B$52</xm:f>
          </x14:formula1>
          <xm:sqref>G21:G23 E21:E23 E11:E13 G11:G13 G16:G18 E16:E18</xm:sqref>
        </x14:dataValidation>
        <x14:dataValidation type="list" allowBlank="1" showInputMessage="1" showErrorMessage="1" xr:uid="{6CA99858-428D-41FA-B94B-96CC84C39A57}">
          <x14:formula1>
            <xm:f>'Liste TNW'!$B$20:$B$22</xm:f>
          </x14:formula1>
          <xm:sqref>G9</xm:sqref>
        </x14:dataValidation>
        <x14:dataValidation type="list" allowBlank="1" showInputMessage="1" showErrorMessage="1" xr:uid="{89032A38-1D03-4522-AD2C-142F8AA0A1C3}">
          <x14:formula1>
            <xm:f>'Liste TNW'!$B$4:$B$6</xm:f>
          </x14:formula1>
          <xm:sqref>G14 G19 G24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912A3-3F53-4F95-9860-319CB2174A11}">
  <dimension ref="B1:S32"/>
  <sheetViews>
    <sheetView showGridLines="0" topLeftCell="A5" zoomScaleNormal="100" workbookViewId="0">
      <selection activeCell="D42" sqref="D42"/>
    </sheetView>
  </sheetViews>
  <sheetFormatPr baseColWidth="10" defaultColWidth="11.140625" defaultRowHeight="14.25" x14ac:dyDescent="0.25"/>
  <cols>
    <col min="1" max="1" width="5" style="23" customWidth="1"/>
    <col min="2" max="2" width="45.140625" style="23" customWidth="1"/>
    <col min="3" max="3" width="33.42578125" style="23" customWidth="1"/>
    <col min="4" max="4" width="41" style="23" customWidth="1"/>
    <col min="5" max="5" width="7.28515625" style="23" bestFit="1" customWidth="1"/>
    <col min="6" max="8" width="5.140625" style="23" bestFit="1" customWidth="1"/>
    <col min="9" max="9" width="7.28515625" style="23" bestFit="1" customWidth="1"/>
    <col min="10" max="10" width="5.140625" style="23" bestFit="1" customWidth="1"/>
    <col min="11" max="17" width="8.42578125" style="23" customWidth="1"/>
    <col min="18" max="18" width="16.7109375" style="23" customWidth="1"/>
    <col min="19" max="19" width="5" style="23" customWidth="1"/>
    <col min="20" max="16384" width="11.140625" style="23"/>
  </cols>
  <sheetData>
    <row r="1" spans="2:19" ht="18" x14ac:dyDescent="0.25">
      <c r="B1" s="97" t="s">
        <v>51</v>
      </c>
      <c r="C1" s="97"/>
      <c r="D1" s="97"/>
      <c r="E1" s="97"/>
      <c r="F1" s="97"/>
      <c r="G1" s="97"/>
      <c r="H1" s="97"/>
      <c r="I1" s="97"/>
      <c r="J1" s="97"/>
      <c r="K1" s="97"/>
      <c r="L1" s="97"/>
      <c r="M1" s="97"/>
      <c r="N1" s="97"/>
      <c r="O1" s="97"/>
      <c r="P1" s="97"/>
      <c r="Q1" s="97"/>
      <c r="R1" s="97"/>
      <c r="S1" s="22"/>
    </row>
    <row r="2" spans="2:19" ht="18" x14ac:dyDescent="0.25">
      <c r="B2" s="97"/>
      <c r="C2" s="97"/>
      <c r="D2" s="97"/>
      <c r="E2" s="97"/>
      <c r="F2" s="97"/>
      <c r="G2" s="97"/>
      <c r="H2" s="97"/>
      <c r="I2" s="97"/>
      <c r="J2" s="97"/>
      <c r="K2" s="97"/>
      <c r="L2" s="97"/>
      <c r="M2" s="97"/>
      <c r="N2" s="97"/>
      <c r="O2" s="97"/>
      <c r="P2" s="97"/>
      <c r="Q2" s="97"/>
      <c r="R2" s="97"/>
      <c r="S2" s="22"/>
    </row>
    <row r="3" spans="2:19" ht="18.75" thickBot="1" x14ac:dyDescent="0.3">
      <c r="B3" s="22"/>
      <c r="C3" s="22"/>
      <c r="D3" s="22"/>
      <c r="E3" s="22"/>
      <c r="F3" s="22"/>
      <c r="G3" s="22"/>
      <c r="H3" s="22"/>
      <c r="I3" s="22"/>
      <c r="J3" s="22"/>
      <c r="K3" s="22"/>
      <c r="L3" s="22"/>
      <c r="M3" s="22"/>
      <c r="N3" s="22"/>
      <c r="O3" s="22"/>
      <c r="P3" s="22"/>
      <c r="Q3" s="22"/>
      <c r="R3" s="22"/>
      <c r="S3" s="22"/>
    </row>
    <row r="4" spans="2:19" ht="15" thickBot="1" x14ac:dyDescent="0.3">
      <c r="B4" s="98" t="s">
        <v>0</v>
      </c>
      <c r="C4" s="99"/>
      <c r="D4" s="99"/>
      <c r="E4" s="99"/>
      <c r="F4" s="99"/>
      <c r="G4" s="99"/>
      <c r="H4" s="99"/>
      <c r="I4" s="99"/>
      <c r="J4" s="99"/>
      <c r="K4" s="99"/>
      <c r="L4" s="99"/>
      <c r="M4" s="99"/>
      <c r="N4" s="99"/>
      <c r="O4" s="99"/>
      <c r="P4" s="99"/>
      <c r="Q4" s="99"/>
      <c r="R4" s="100"/>
      <c r="S4" s="19"/>
    </row>
    <row r="5" spans="2:19" ht="158.25" customHeight="1" thickBot="1" x14ac:dyDescent="0.3">
      <c r="B5" s="101" t="s">
        <v>52</v>
      </c>
      <c r="C5" s="102"/>
      <c r="D5" s="102"/>
      <c r="E5" s="102"/>
      <c r="F5" s="102"/>
      <c r="G5" s="102"/>
      <c r="H5" s="102"/>
      <c r="I5" s="102"/>
      <c r="J5" s="102"/>
      <c r="K5" s="102"/>
      <c r="L5" s="102"/>
      <c r="M5" s="102"/>
      <c r="N5" s="102"/>
      <c r="O5" s="102"/>
      <c r="P5" s="102"/>
      <c r="Q5" s="102"/>
      <c r="R5" s="103"/>
      <c r="S5" s="19"/>
    </row>
    <row r="6" spans="2:19" ht="15" thickBot="1" x14ac:dyDescent="0.3">
      <c r="B6" s="19"/>
      <c r="C6" s="19"/>
      <c r="D6" s="19"/>
      <c r="E6" s="19"/>
      <c r="F6" s="19"/>
      <c r="G6" s="19"/>
      <c r="H6" s="19"/>
      <c r="I6" s="19"/>
      <c r="J6" s="19"/>
      <c r="K6" s="19"/>
      <c r="L6" s="19"/>
      <c r="M6" s="19"/>
      <c r="N6" s="19"/>
      <c r="O6" s="19"/>
      <c r="P6" s="19"/>
      <c r="Q6" s="19"/>
      <c r="S6" s="19"/>
    </row>
    <row r="7" spans="2:19" ht="15" thickBot="1" x14ac:dyDescent="0.3">
      <c r="B7" s="94" t="s">
        <v>16</v>
      </c>
      <c r="C7" s="95"/>
      <c r="D7" s="95"/>
      <c r="E7" s="95"/>
      <c r="F7" s="95"/>
      <c r="G7" s="95"/>
      <c r="H7" s="95"/>
      <c r="I7" s="95"/>
      <c r="J7" s="95"/>
      <c r="K7" s="95"/>
      <c r="L7" s="95"/>
      <c r="M7" s="95"/>
      <c r="N7" s="95"/>
      <c r="O7" s="95"/>
      <c r="P7" s="95"/>
      <c r="Q7" s="95"/>
      <c r="R7" s="96"/>
      <c r="S7" s="19"/>
    </row>
    <row r="8" spans="2:19" ht="23.1" customHeight="1" thickTop="1" thickBot="1" x14ac:dyDescent="0.3">
      <c r="B8" s="105" t="s">
        <v>17</v>
      </c>
      <c r="C8" s="106"/>
      <c r="D8" s="107"/>
      <c r="E8" s="108"/>
      <c r="F8" s="108"/>
      <c r="G8" s="108"/>
      <c r="H8" s="108"/>
      <c r="I8" s="108"/>
      <c r="J8" s="108"/>
      <c r="K8" s="108"/>
      <c r="L8" s="108"/>
      <c r="M8" s="108"/>
      <c r="N8" s="108"/>
      <c r="O8" s="108"/>
      <c r="P8" s="108"/>
      <c r="Q8" s="108"/>
      <c r="R8" s="109"/>
      <c r="S8" s="20"/>
    </row>
    <row r="9" spans="2:19" ht="23.1" customHeight="1" thickBot="1" x14ac:dyDescent="0.3">
      <c r="B9" s="112" t="s">
        <v>18</v>
      </c>
      <c r="C9" s="113"/>
      <c r="D9" s="118"/>
      <c r="E9" s="119"/>
      <c r="F9" s="119"/>
      <c r="G9" s="119"/>
      <c r="H9" s="119"/>
      <c r="I9" s="119"/>
      <c r="J9" s="119"/>
      <c r="K9" s="119"/>
      <c r="L9" s="119"/>
      <c r="M9" s="119"/>
      <c r="N9" s="119"/>
      <c r="O9" s="119"/>
      <c r="P9" s="119"/>
      <c r="Q9" s="119"/>
      <c r="R9" s="120"/>
      <c r="S9" s="20"/>
    </row>
    <row r="10" spans="2:19" ht="23.1" customHeight="1" thickTop="1" thickBot="1" x14ac:dyDescent="0.3">
      <c r="B10" s="110" t="s">
        <v>19</v>
      </c>
      <c r="C10" s="111"/>
      <c r="D10" s="107"/>
      <c r="E10" s="108"/>
      <c r="F10" s="108"/>
      <c r="G10" s="108"/>
      <c r="H10" s="108"/>
      <c r="I10" s="108"/>
      <c r="J10" s="108"/>
      <c r="K10" s="108"/>
      <c r="L10" s="108"/>
      <c r="M10" s="108"/>
      <c r="N10" s="108"/>
      <c r="O10" s="108"/>
      <c r="P10" s="108"/>
      <c r="Q10" s="108"/>
      <c r="R10" s="109"/>
      <c r="S10" s="20"/>
    </row>
    <row r="11" spans="2:19" ht="23.1" customHeight="1" thickTop="1" thickBot="1" x14ac:dyDescent="0.3">
      <c r="B11" s="110" t="s">
        <v>20</v>
      </c>
      <c r="C11" s="111"/>
      <c r="D11" s="107"/>
      <c r="E11" s="108"/>
      <c r="F11" s="108"/>
      <c r="G11" s="108"/>
      <c r="H11" s="108"/>
      <c r="I11" s="108"/>
      <c r="J11" s="108"/>
      <c r="K11" s="108"/>
      <c r="L11" s="108"/>
      <c r="M11" s="108"/>
      <c r="N11" s="108"/>
      <c r="O11" s="108"/>
      <c r="P11" s="108"/>
      <c r="Q11" s="108"/>
      <c r="R11" s="109"/>
      <c r="S11" s="20"/>
    </row>
    <row r="12" spans="2:19" ht="23.1" customHeight="1" thickTop="1" thickBot="1" x14ac:dyDescent="0.3">
      <c r="B12" s="110" t="s">
        <v>21</v>
      </c>
      <c r="C12" s="111"/>
      <c r="D12" s="107"/>
      <c r="E12" s="108"/>
      <c r="F12" s="108"/>
      <c r="G12" s="108"/>
      <c r="H12" s="108"/>
      <c r="I12" s="108"/>
      <c r="J12" s="108"/>
      <c r="K12" s="108"/>
      <c r="L12" s="108"/>
      <c r="M12" s="108"/>
      <c r="N12" s="108"/>
      <c r="O12" s="108"/>
      <c r="P12" s="108"/>
      <c r="Q12" s="108"/>
      <c r="R12" s="109"/>
      <c r="S12" s="24"/>
    </row>
    <row r="13" spans="2:19" ht="61.5" customHeight="1" thickBot="1" x14ac:dyDescent="0.3">
      <c r="B13" s="128" t="s">
        <v>62</v>
      </c>
      <c r="C13" s="129"/>
      <c r="D13" s="130"/>
      <c r="E13" s="131"/>
      <c r="F13" s="131"/>
      <c r="G13" s="131"/>
      <c r="H13" s="131"/>
      <c r="I13" s="131"/>
      <c r="J13" s="131"/>
      <c r="K13" s="131"/>
      <c r="L13" s="131"/>
      <c r="M13" s="131"/>
      <c r="N13" s="131"/>
      <c r="O13" s="131"/>
      <c r="P13" s="131"/>
      <c r="Q13" s="131"/>
      <c r="R13" s="132"/>
      <c r="S13" s="20"/>
    </row>
    <row r="14" spans="2:19" ht="15" thickBot="1" x14ac:dyDescent="0.3"/>
    <row r="15" spans="2:19" ht="15" thickBot="1" x14ac:dyDescent="0.3">
      <c r="B15" s="133" t="s">
        <v>69</v>
      </c>
      <c r="C15" s="134"/>
      <c r="D15" s="135"/>
      <c r="E15" s="135"/>
      <c r="F15" s="135"/>
      <c r="G15" s="135"/>
      <c r="H15" s="135"/>
      <c r="I15" s="135"/>
      <c r="J15" s="135"/>
      <c r="K15" s="135"/>
      <c r="L15" s="135"/>
      <c r="M15" s="135"/>
      <c r="N15" s="135"/>
      <c r="O15" s="135"/>
      <c r="P15" s="135"/>
      <c r="Q15" s="135"/>
      <c r="R15" s="136"/>
      <c r="S15" s="19"/>
    </row>
    <row r="16" spans="2:19" ht="32.25" customHeight="1" thickTop="1" thickBot="1" x14ac:dyDescent="0.3">
      <c r="B16" s="133" t="s">
        <v>66</v>
      </c>
      <c r="C16" s="139"/>
      <c r="D16" s="140"/>
      <c r="E16" s="141"/>
      <c r="F16" s="141"/>
      <c r="G16" s="141"/>
      <c r="H16" s="141"/>
      <c r="I16" s="141"/>
      <c r="J16" s="141"/>
      <c r="K16" s="141"/>
      <c r="L16" s="141"/>
      <c r="M16" s="141"/>
      <c r="N16" s="141"/>
      <c r="O16" s="141"/>
      <c r="P16" s="141"/>
      <c r="Q16" s="141"/>
      <c r="R16" s="142"/>
      <c r="S16" s="20"/>
    </row>
    <row r="17" spans="2:19" x14ac:dyDescent="0.25">
      <c r="B17" s="8"/>
      <c r="C17" s="8"/>
      <c r="D17" s="8"/>
      <c r="E17" s="8"/>
      <c r="F17" s="8"/>
      <c r="G17" s="8"/>
      <c r="H17" s="8"/>
      <c r="I17" s="8"/>
      <c r="J17" s="8"/>
      <c r="K17" s="8"/>
      <c r="L17" s="8"/>
      <c r="M17" s="8"/>
      <c r="N17" s="8"/>
      <c r="O17" s="8"/>
      <c r="P17" s="8"/>
      <c r="Q17" s="8"/>
      <c r="R17" s="8"/>
      <c r="S17" s="8"/>
    </row>
    <row r="18" spans="2:19" ht="15" customHeight="1" thickBot="1" x14ac:dyDescent="0.3">
      <c r="B18" s="124" t="s">
        <v>22</v>
      </c>
      <c r="C18" s="125"/>
      <c r="D18" s="125"/>
      <c r="E18" s="126"/>
      <c r="F18" s="126"/>
      <c r="G18" s="126"/>
      <c r="H18" s="126"/>
      <c r="I18" s="126"/>
      <c r="J18" s="127"/>
      <c r="K18" s="25"/>
      <c r="L18" s="25"/>
      <c r="M18" s="19"/>
    </row>
    <row r="19" spans="2:19" ht="60.75" customHeight="1" thickBot="1" x14ac:dyDescent="0.3">
      <c r="B19" s="104" t="s">
        <v>74</v>
      </c>
      <c r="C19" s="114" t="s">
        <v>48</v>
      </c>
      <c r="D19" s="115"/>
      <c r="E19" s="121" t="s">
        <v>75</v>
      </c>
      <c r="F19" s="122"/>
      <c r="G19" s="122"/>
      <c r="H19" s="122"/>
      <c r="I19" s="122"/>
      <c r="J19" s="123"/>
      <c r="K19" s="26"/>
      <c r="L19" s="27"/>
      <c r="M19" s="28"/>
    </row>
    <row r="20" spans="2:19" ht="183.6" customHeight="1" thickBot="1" x14ac:dyDescent="0.3">
      <c r="B20" s="104"/>
      <c r="C20" s="116"/>
      <c r="D20" s="117"/>
      <c r="E20" s="31" t="s">
        <v>77</v>
      </c>
      <c r="F20" s="31" t="s">
        <v>76</v>
      </c>
      <c r="G20" s="31" t="s">
        <v>78</v>
      </c>
      <c r="H20" s="31" t="s">
        <v>79</v>
      </c>
      <c r="I20" s="31"/>
      <c r="J20" s="31"/>
    </row>
    <row r="21" spans="2:19" ht="15.6" customHeight="1" thickTop="1" thickBot="1" x14ac:dyDescent="0.3">
      <c r="B21" s="15" t="s">
        <v>41</v>
      </c>
      <c r="C21" s="143"/>
      <c r="D21" s="142"/>
      <c r="E21" s="16"/>
      <c r="F21" s="16"/>
      <c r="G21" s="16"/>
      <c r="H21" s="16"/>
      <c r="I21" s="16"/>
      <c r="J21" s="16"/>
      <c r="K21" s="20"/>
    </row>
    <row r="22" spans="2:19" ht="15.75" thickTop="1" thickBot="1" x14ac:dyDescent="0.3">
      <c r="B22" s="15" t="s">
        <v>42</v>
      </c>
      <c r="C22" s="143"/>
      <c r="D22" s="142"/>
      <c r="E22" s="16"/>
      <c r="F22" s="16"/>
      <c r="G22" s="16"/>
      <c r="H22" s="16"/>
      <c r="I22" s="16"/>
      <c r="J22" s="16"/>
      <c r="K22" s="20"/>
    </row>
    <row r="23" spans="2:19" ht="15.75" thickTop="1" thickBot="1" x14ac:dyDescent="0.3">
      <c r="B23" s="15" t="s">
        <v>43</v>
      </c>
      <c r="C23" s="143"/>
      <c r="D23" s="142"/>
      <c r="E23" s="16"/>
      <c r="F23" s="16"/>
      <c r="G23" s="16"/>
      <c r="H23" s="16"/>
      <c r="I23" s="16"/>
      <c r="J23" s="16"/>
      <c r="K23" s="20"/>
    </row>
    <row r="24" spans="2:19" ht="15.75" thickTop="1" thickBot="1" x14ac:dyDescent="0.3">
      <c r="B24" s="15"/>
      <c r="C24" s="143"/>
      <c r="D24" s="142"/>
      <c r="E24" s="16"/>
      <c r="F24" s="16"/>
      <c r="G24" s="16"/>
      <c r="H24" s="16"/>
      <c r="I24" s="16"/>
      <c r="J24" s="16"/>
      <c r="K24" s="20"/>
    </row>
    <row r="25" spans="2:19" ht="15.75" thickTop="1" thickBot="1" x14ac:dyDescent="0.3">
      <c r="B25" s="15"/>
      <c r="C25" s="143"/>
      <c r="D25" s="142"/>
      <c r="E25" s="16"/>
      <c r="F25" s="16"/>
      <c r="G25" s="16"/>
      <c r="H25" s="16"/>
      <c r="I25" s="16"/>
      <c r="J25" s="16"/>
      <c r="K25" s="20"/>
    </row>
    <row r="26" spans="2:19" ht="15.6" customHeight="1" thickTop="1" thickBot="1" x14ac:dyDescent="0.3">
      <c r="B26" s="17"/>
      <c r="C26" s="144"/>
      <c r="D26" s="145"/>
      <c r="E26" s="18"/>
      <c r="F26" s="18"/>
      <c r="G26" s="18"/>
      <c r="H26" s="18"/>
      <c r="I26" s="18"/>
      <c r="J26" s="18"/>
      <c r="K26" s="20"/>
    </row>
    <row r="27" spans="2:19" ht="15" thickBot="1" x14ac:dyDescent="0.3">
      <c r="B27" s="8"/>
      <c r="C27" s="8"/>
      <c r="D27" s="8"/>
      <c r="E27" s="8"/>
      <c r="F27" s="8"/>
      <c r="G27" s="8"/>
      <c r="H27" s="8"/>
      <c r="I27" s="8"/>
      <c r="J27" s="8"/>
      <c r="K27" s="8"/>
      <c r="L27" s="8"/>
      <c r="M27" s="8"/>
      <c r="N27" s="8"/>
      <c r="O27" s="8"/>
      <c r="P27" s="8"/>
      <c r="Q27" s="8"/>
      <c r="R27" s="8"/>
      <c r="S27" s="8"/>
    </row>
    <row r="28" spans="2:19" ht="15" thickBot="1" x14ac:dyDescent="0.3">
      <c r="B28" s="152" t="s">
        <v>82</v>
      </c>
      <c r="C28" s="153"/>
      <c r="D28" s="154"/>
      <c r="E28" s="146" t="s">
        <v>64</v>
      </c>
      <c r="F28" s="147"/>
      <c r="G28" s="147"/>
      <c r="H28" s="147"/>
      <c r="I28" s="147"/>
      <c r="J28" s="148"/>
      <c r="K28" s="8"/>
      <c r="L28" s="8"/>
      <c r="M28" s="8"/>
      <c r="N28" s="8"/>
      <c r="O28" s="8"/>
      <c r="P28" s="8"/>
      <c r="Q28" s="8"/>
      <c r="R28" s="8"/>
      <c r="S28" s="8"/>
    </row>
    <row r="29" spans="2:19" ht="70.5" customHeight="1" thickTop="1" thickBot="1" x14ac:dyDescent="0.3">
      <c r="B29" s="155" t="str">
        <f>'TNW - Eignungsbewertung'!B14</f>
        <v>Mit wie viel MS-Schaltfeldern wurde das Referenzobjekt ausgestattet?</v>
      </c>
      <c r="C29" s="102"/>
      <c r="D29" s="35"/>
      <c r="E29" s="149"/>
      <c r="F29" s="150"/>
      <c r="G29" s="150"/>
      <c r="H29" s="150"/>
      <c r="I29" s="150"/>
      <c r="J29" s="151"/>
    </row>
    <row r="30" spans="2:19" ht="15.75" thickTop="1" thickBot="1" x14ac:dyDescent="0.3">
      <c r="B30" s="137" t="s">
        <v>23</v>
      </c>
      <c r="C30" s="138"/>
      <c r="D30" s="29" t="str">
        <f>IF(ISBLANK(D29),"",IF(D29='Liste TNW'!B56,0,IF(D29='Liste TNW'!B57,1,IF(D29='Liste TNW'!B58,2,0))))</f>
        <v/>
      </c>
      <c r="E30" s="8"/>
    </row>
    <row r="31" spans="2:19" ht="15.75" thickTop="1" thickBot="1" x14ac:dyDescent="0.3">
      <c r="B31" s="137" t="s">
        <v>24</v>
      </c>
      <c r="C31" s="138"/>
      <c r="D31" s="30">
        <f>IF(D30=2,100,IF(D30=1,50,IF(D30=0,0,0)))</f>
        <v>0</v>
      </c>
    </row>
    <row r="32" spans="2:19" ht="15.75" thickTop="1" thickBot="1" x14ac:dyDescent="0.3">
      <c r="B32" s="137" t="s">
        <v>3</v>
      </c>
      <c r="C32" s="138"/>
      <c r="D32" s="30">
        <f>'TNW - Eignungsbewertung'!C14*D31/100</f>
        <v>0</v>
      </c>
    </row>
  </sheetData>
  <sheetProtection algorithmName="SHA-512" hashValue="LB0O6vjWjxVrFL1LlEihdESJvV6zU+IS8oM2bmDBZ9ADh/sMlvOr/i7PcYzbJoaIzFbF1RE6cFutVZT7POYXJQ==" saltValue="bQSpjd3OtUiIT/GsOUfnbA==" spinCount="100000" sheet="1" objects="1" scenarios="1"/>
  <mergeCells count="36">
    <mergeCell ref="B31:C31"/>
    <mergeCell ref="B32:C32"/>
    <mergeCell ref="B16:C16"/>
    <mergeCell ref="D16:R16"/>
    <mergeCell ref="C21:D21"/>
    <mergeCell ref="C26:D26"/>
    <mergeCell ref="C22:D22"/>
    <mergeCell ref="C23:D23"/>
    <mergeCell ref="C24:D24"/>
    <mergeCell ref="C25:D25"/>
    <mergeCell ref="E28:J28"/>
    <mergeCell ref="E29:J29"/>
    <mergeCell ref="B28:D28"/>
    <mergeCell ref="B29:C29"/>
    <mergeCell ref="B30:C30"/>
    <mergeCell ref="B10:C10"/>
    <mergeCell ref="D10:R10"/>
    <mergeCell ref="B11:C11"/>
    <mergeCell ref="D11:R11"/>
    <mergeCell ref="B15:R15"/>
    <mergeCell ref="B7:R7"/>
    <mergeCell ref="B1:R2"/>
    <mergeCell ref="B4:R4"/>
    <mergeCell ref="B5:R5"/>
    <mergeCell ref="B19:B20"/>
    <mergeCell ref="B8:C8"/>
    <mergeCell ref="D8:R8"/>
    <mergeCell ref="B12:C12"/>
    <mergeCell ref="D12:R12"/>
    <mergeCell ref="B9:C9"/>
    <mergeCell ref="C19:D20"/>
    <mergeCell ref="D9:R9"/>
    <mergeCell ref="E19:J19"/>
    <mergeCell ref="B18:J18"/>
    <mergeCell ref="B13:C13"/>
    <mergeCell ref="D13:R13"/>
  </mergeCells>
  <pageMargins left="0.70866141732283472" right="0.70866141732283472" top="0.78740157480314965" bottom="0.78740157480314965" header="0.31496062992125984" footer="0.31496062992125984"/>
  <pageSetup paperSize="9" scale="19" orientation="portrait" r:id="rId1"/>
  <headerFooter>
    <oddFooter>&amp;LVersion 1.0&amp;C© Copyright, Urheberrecht 2022, Dr. Fochler &amp; Company GmbH&amp;R&amp;P von &amp;N</oddFooter>
  </headerFooter>
  <legacyDrawingHF r:id="rId2"/>
  <extLst>
    <ext xmlns:x14="http://schemas.microsoft.com/office/spreadsheetml/2009/9/main" uri="{CCE6A557-97BC-4b89-ADB6-D9C93CAAB3DF}">
      <x14:dataValidations xmlns:xm="http://schemas.microsoft.com/office/excel/2006/main" count="4">
        <x14:dataValidation type="list" allowBlank="1" showInputMessage="1" showErrorMessage="1" xr:uid="{A0558B04-8FE0-4336-AA60-9485D364D74D}">
          <x14:formula1>
            <xm:f>'Liste TNW'!$B$78:$B$80</xm:f>
          </x14:formula1>
          <xm:sqref>B21:B26</xm:sqref>
        </x14:dataValidation>
        <x14:dataValidation type="list" allowBlank="1" showInputMessage="1" showErrorMessage="1" xr:uid="{88CD2CC5-617A-4376-9000-BE55FA6DA14D}">
          <x14:formula1>
            <xm:f>'Liste TNW'!$B$75:$B$76</xm:f>
          </x14:formula1>
          <xm:sqref>E21:J26</xm:sqref>
        </x14:dataValidation>
        <x14:dataValidation type="list" allowBlank="1" showInputMessage="1" showErrorMessage="1" xr:uid="{949A4791-C7A9-47A3-82C2-531225E19BAE}">
          <x14:formula1>
            <xm:f>'Liste TNW'!$B$51:$B$52</xm:f>
          </x14:formula1>
          <xm:sqref>S12 D13:R13</xm:sqref>
        </x14:dataValidation>
        <x14:dataValidation type="list" allowBlank="1" showInputMessage="1" showErrorMessage="1" xr:uid="{9A84E1F7-4B48-428E-B48C-7A8B7B61704D}">
          <x14:formula1>
            <xm:f>'Liste TNW'!$B$56:$B$58</xm:f>
          </x14:formula1>
          <xm:sqref>D29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180DE-2B25-4A2D-BC3F-5F82FD6E5FE5}">
  <dimension ref="B1:S32"/>
  <sheetViews>
    <sheetView showGridLines="0" topLeftCell="A6" zoomScaleNormal="100" workbookViewId="0">
      <selection activeCell="B15" sqref="B15:R15"/>
    </sheetView>
  </sheetViews>
  <sheetFormatPr baseColWidth="10" defaultColWidth="11.140625" defaultRowHeight="14.25" x14ac:dyDescent="0.25"/>
  <cols>
    <col min="1" max="1" width="5" style="23" customWidth="1"/>
    <col min="2" max="2" width="45.140625" style="23" customWidth="1"/>
    <col min="3" max="3" width="33.42578125" style="23" customWidth="1"/>
    <col min="4" max="4" width="41" style="23" customWidth="1"/>
    <col min="5" max="5" width="7.28515625" style="23" bestFit="1" customWidth="1"/>
    <col min="6" max="8" width="5.140625" style="23" bestFit="1" customWidth="1"/>
    <col min="9" max="9" width="7.28515625" style="23" bestFit="1" customWidth="1"/>
    <col min="10" max="10" width="5.140625" style="23" bestFit="1" customWidth="1"/>
    <col min="11" max="17" width="8.42578125" style="23" customWidth="1"/>
    <col min="18" max="18" width="16.7109375" style="23" customWidth="1"/>
    <col min="19" max="19" width="5" style="23" customWidth="1"/>
    <col min="20" max="16384" width="11.140625" style="23"/>
  </cols>
  <sheetData>
    <row r="1" spans="2:19" ht="18" x14ac:dyDescent="0.25">
      <c r="B1" s="97" t="s">
        <v>51</v>
      </c>
      <c r="C1" s="97"/>
      <c r="D1" s="97"/>
      <c r="E1" s="97"/>
      <c r="F1" s="97"/>
      <c r="G1" s="97"/>
      <c r="H1" s="97"/>
      <c r="I1" s="97"/>
      <c r="J1" s="97"/>
      <c r="K1" s="97"/>
      <c r="L1" s="97"/>
      <c r="M1" s="97"/>
      <c r="N1" s="97"/>
      <c r="O1" s="97"/>
      <c r="P1" s="97"/>
      <c r="Q1" s="97"/>
      <c r="R1" s="97"/>
      <c r="S1" s="22"/>
    </row>
    <row r="2" spans="2:19" ht="18" x14ac:dyDescent="0.25">
      <c r="B2" s="97"/>
      <c r="C2" s="97"/>
      <c r="D2" s="97"/>
      <c r="E2" s="97"/>
      <c r="F2" s="97"/>
      <c r="G2" s="97"/>
      <c r="H2" s="97"/>
      <c r="I2" s="97"/>
      <c r="J2" s="97"/>
      <c r="K2" s="97"/>
      <c r="L2" s="97"/>
      <c r="M2" s="97"/>
      <c r="N2" s="97"/>
      <c r="O2" s="97"/>
      <c r="P2" s="97"/>
      <c r="Q2" s="97"/>
      <c r="R2" s="97"/>
      <c r="S2" s="22"/>
    </row>
    <row r="3" spans="2:19" ht="18.75" thickBot="1" x14ac:dyDescent="0.3">
      <c r="B3" s="22"/>
      <c r="C3" s="22"/>
      <c r="D3" s="22"/>
      <c r="E3" s="22"/>
      <c r="F3" s="22"/>
      <c r="G3" s="22"/>
      <c r="H3" s="22"/>
      <c r="I3" s="22"/>
      <c r="J3" s="22"/>
      <c r="K3" s="22"/>
      <c r="L3" s="22"/>
      <c r="M3" s="22"/>
      <c r="N3" s="22"/>
      <c r="O3" s="22"/>
      <c r="P3" s="22"/>
      <c r="Q3" s="22"/>
      <c r="R3" s="22"/>
      <c r="S3" s="22"/>
    </row>
    <row r="4" spans="2:19" ht="15" thickBot="1" x14ac:dyDescent="0.3">
      <c r="B4" s="98" t="s">
        <v>0</v>
      </c>
      <c r="C4" s="99"/>
      <c r="D4" s="99"/>
      <c r="E4" s="99"/>
      <c r="F4" s="99"/>
      <c r="G4" s="99"/>
      <c r="H4" s="99"/>
      <c r="I4" s="99"/>
      <c r="J4" s="99"/>
      <c r="K4" s="99"/>
      <c r="L4" s="99"/>
      <c r="M4" s="99"/>
      <c r="N4" s="99"/>
      <c r="O4" s="99"/>
      <c r="P4" s="99"/>
      <c r="Q4" s="99"/>
      <c r="R4" s="100"/>
      <c r="S4" s="19"/>
    </row>
    <row r="5" spans="2:19" ht="158.25" customHeight="1" thickBot="1" x14ac:dyDescent="0.3">
      <c r="B5" s="101" t="s">
        <v>52</v>
      </c>
      <c r="C5" s="102"/>
      <c r="D5" s="102"/>
      <c r="E5" s="102"/>
      <c r="F5" s="102"/>
      <c r="G5" s="102"/>
      <c r="H5" s="102"/>
      <c r="I5" s="102"/>
      <c r="J5" s="102"/>
      <c r="K5" s="102"/>
      <c r="L5" s="102"/>
      <c r="M5" s="102"/>
      <c r="N5" s="102"/>
      <c r="O5" s="102"/>
      <c r="P5" s="102"/>
      <c r="Q5" s="102"/>
      <c r="R5" s="103"/>
      <c r="S5" s="19"/>
    </row>
    <row r="6" spans="2:19" ht="15" thickBot="1" x14ac:dyDescent="0.3">
      <c r="B6" s="19"/>
      <c r="C6" s="19"/>
      <c r="D6" s="19"/>
      <c r="E6" s="19"/>
      <c r="F6" s="19"/>
      <c r="G6" s="19"/>
      <c r="H6" s="19"/>
      <c r="I6" s="19"/>
      <c r="J6" s="19"/>
      <c r="K6" s="19"/>
      <c r="L6" s="19"/>
      <c r="M6" s="19"/>
      <c r="N6" s="19"/>
      <c r="O6" s="19"/>
      <c r="P6" s="19"/>
      <c r="Q6" s="19"/>
      <c r="S6" s="19"/>
    </row>
    <row r="7" spans="2:19" ht="15" thickBot="1" x14ac:dyDescent="0.3">
      <c r="B7" s="94" t="s">
        <v>16</v>
      </c>
      <c r="C7" s="95"/>
      <c r="D7" s="95"/>
      <c r="E7" s="95"/>
      <c r="F7" s="95"/>
      <c r="G7" s="95"/>
      <c r="H7" s="95"/>
      <c r="I7" s="95"/>
      <c r="J7" s="95"/>
      <c r="K7" s="95"/>
      <c r="L7" s="95"/>
      <c r="M7" s="95"/>
      <c r="N7" s="95"/>
      <c r="O7" s="95"/>
      <c r="P7" s="95"/>
      <c r="Q7" s="95"/>
      <c r="R7" s="96"/>
      <c r="S7" s="19"/>
    </row>
    <row r="8" spans="2:19" ht="23.1" customHeight="1" thickTop="1" thickBot="1" x14ac:dyDescent="0.3">
      <c r="B8" s="105" t="s">
        <v>17</v>
      </c>
      <c r="C8" s="106"/>
      <c r="D8" s="107"/>
      <c r="E8" s="108"/>
      <c r="F8" s="108"/>
      <c r="G8" s="108"/>
      <c r="H8" s="108"/>
      <c r="I8" s="108"/>
      <c r="J8" s="108"/>
      <c r="K8" s="108"/>
      <c r="L8" s="108"/>
      <c r="M8" s="108"/>
      <c r="N8" s="108"/>
      <c r="O8" s="108"/>
      <c r="P8" s="108"/>
      <c r="Q8" s="108"/>
      <c r="R8" s="109"/>
      <c r="S8" s="20"/>
    </row>
    <row r="9" spans="2:19" ht="23.1" customHeight="1" thickBot="1" x14ac:dyDescent="0.3">
      <c r="B9" s="112" t="s">
        <v>18</v>
      </c>
      <c r="C9" s="113"/>
      <c r="D9" s="118"/>
      <c r="E9" s="119"/>
      <c r="F9" s="119"/>
      <c r="G9" s="119"/>
      <c r="H9" s="119"/>
      <c r="I9" s="119"/>
      <c r="J9" s="119"/>
      <c r="K9" s="119"/>
      <c r="L9" s="119"/>
      <c r="M9" s="119"/>
      <c r="N9" s="119"/>
      <c r="O9" s="119"/>
      <c r="P9" s="119"/>
      <c r="Q9" s="119"/>
      <c r="R9" s="120"/>
      <c r="S9" s="20"/>
    </row>
    <row r="10" spans="2:19" ht="23.1" customHeight="1" thickTop="1" thickBot="1" x14ac:dyDescent="0.3">
      <c r="B10" s="110" t="s">
        <v>19</v>
      </c>
      <c r="C10" s="111"/>
      <c r="D10" s="107"/>
      <c r="E10" s="108"/>
      <c r="F10" s="108"/>
      <c r="G10" s="108"/>
      <c r="H10" s="108"/>
      <c r="I10" s="108"/>
      <c r="J10" s="108"/>
      <c r="K10" s="108"/>
      <c r="L10" s="108"/>
      <c r="M10" s="108"/>
      <c r="N10" s="108"/>
      <c r="O10" s="108"/>
      <c r="P10" s="108"/>
      <c r="Q10" s="108"/>
      <c r="R10" s="109"/>
      <c r="S10" s="20"/>
    </row>
    <row r="11" spans="2:19" ht="23.1" customHeight="1" thickTop="1" thickBot="1" x14ac:dyDescent="0.3">
      <c r="B11" s="110" t="s">
        <v>20</v>
      </c>
      <c r="C11" s="111"/>
      <c r="D11" s="107"/>
      <c r="E11" s="108"/>
      <c r="F11" s="108"/>
      <c r="G11" s="108"/>
      <c r="H11" s="108"/>
      <c r="I11" s="108"/>
      <c r="J11" s="108"/>
      <c r="K11" s="108"/>
      <c r="L11" s="108"/>
      <c r="M11" s="108"/>
      <c r="N11" s="108"/>
      <c r="O11" s="108"/>
      <c r="P11" s="108"/>
      <c r="Q11" s="108"/>
      <c r="R11" s="109"/>
      <c r="S11" s="20"/>
    </row>
    <row r="12" spans="2:19" ht="23.1" customHeight="1" thickTop="1" thickBot="1" x14ac:dyDescent="0.3">
      <c r="B12" s="110" t="s">
        <v>21</v>
      </c>
      <c r="C12" s="111"/>
      <c r="D12" s="107"/>
      <c r="E12" s="108"/>
      <c r="F12" s="108"/>
      <c r="G12" s="108"/>
      <c r="H12" s="108"/>
      <c r="I12" s="108"/>
      <c r="J12" s="108"/>
      <c r="K12" s="108"/>
      <c r="L12" s="108"/>
      <c r="M12" s="108"/>
      <c r="N12" s="108"/>
      <c r="O12" s="108"/>
      <c r="P12" s="108"/>
      <c r="Q12" s="108"/>
      <c r="R12" s="109"/>
      <c r="S12" s="24"/>
    </row>
    <row r="13" spans="2:19" ht="61.5" customHeight="1" thickBot="1" x14ac:dyDescent="0.3">
      <c r="B13" s="128" t="s">
        <v>62</v>
      </c>
      <c r="C13" s="129"/>
      <c r="D13" s="130"/>
      <c r="E13" s="131"/>
      <c r="F13" s="131"/>
      <c r="G13" s="131"/>
      <c r="H13" s="131"/>
      <c r="I13" s="131"/>
      <c r="J13" s="131"/>
      <c r="K13" s="131"/>
      <c r="L13" s="131"/>
      <c r="M13" s="131"/>
      <c r="N13" s="131"/>
      <c r="O13" s="131"/>
      <c r="P13" s="131"/>
      <c r="Q13" s="131"/>
      <c r="R13" s="132"/>
      <c r="S13" s="20"/>
    </row>
    <row r="14" spans="2:19" ht="15" thickBot="1" x14ac:dyDescent="0.3"/>
    <row r="15" spans="2:19" ht="15" thickBot="1" x14ac:dyDescent="0.3">
      <c r="B15" s="133" t="s">
        <v>69</v>
      </c>
      <c r="C15" s="134"/>
      <c r="D15" s="135"/>
      <c r="E15" s="135"/>
      <c r="F15" s="135"/>
      <c r="G15" s="135"/>
      <c r="H15" s="135"/>
      <c r="I15" s="135"/>
      <c r="J15" s="135"/>
      <c r="K15" s="135"/>
      <c r="L15" s="135"/>
      <c r="M15" s="135"/>
      <c r="N15" s="135"/>
      <c r="O15" s="135"/>
      <c r="P15" s="135"/>
      <c r="Q15" s="135"/>
      <c r="R15" s="136"/>
      <c r="S15" s="19"/>
    </row>
    <row r="16" spans="2:19" ht="36" customHeight="1" thickTop="1" thickBot="1" x14ac:dyDescent="0.3">
      <c r="B16" s="133" t="s">
        <v>66</v>
      </c>
      <c r="C16" s="139"/>
      <c r="D16" s="140"/>
      <c r="E16" s="141"/>
      <c r="F16" s="141"/>
      <c r="G16" s="141"/>
      <c r="H16" s="141"/>
      <c r="I16" s="141"/>
      <c r="J16" s="141"/>
      <c r="K16" s="141"/>
      <c r="L16" s="141"/>
      <c r="M16" s="141"/>
      <c r="N16" s="141"/>
      <c r="O16" s="141"/>
      <c r="P16" s="141"/>
      <c r="Q16" s="141"/>
      <c r="R16" s="142"/>
      <c r="S16" s="20"/>
    </row>
    <row r="17" spans="2:19" x14ac:dyDescent="0.25">
      <c r="B17" s="8"/>
      <c r="C17" s="8"/>
      <c r="D17" s="8"/>
      <c r="E17" s="8"/>
      <c r="F17" s="8"/>
      <c r="G17" s="8"/>
      <c r="H17" s="8"/>
      <c r="I17" s="8"/>
      <c r="J17" s="8"/>
      <c r="K17" s="8"/>
      <c r="L17" s="8"/>
      <c r="M17" s="8"/>
      <c r="N17" s="8"/>
      <c r="O17" s="8"/>
      <c r="P17" s="8"/>
      <c r="Q17" s="8"/>
      <c r="R17" s="8"/>
      <c r="S17" s="8"/>
    </row>
    <row r="18" spans="2:19" ht="15" customHeight="1" thickBot="1" x14ac:dyDescent="0.3">
      <c r="B18" s="124" t="s">
        <v>22</v>
      </c>
      <c r="C18" s="125"/>
      <c r="D18" s="125"/>
      <c r="E18" s="126"/>
      <c r="F18" s="126"/>
      <c r="G18" s="126"/>
      <c r="H18" s="126"/>
      <c r="I18" s="126"/>
      <c r="J18" s="127"/>
      <c r="K18" s="25"/>
      <c r="L18" s="25"/>
      <c r="M18" s="19"/>
    </row>
    <row r="19" spans="2:19" ht="60.75" customHeight="1" thickBot="1" x14ac:dyDescent="0.3">
      <c r="B19" s="104" t="s">
        <v>74</v>
      </c>
      <c r="C19" s="114" t="s">
        <v>48</v>
      </c>
      <c r="D19" s="115"/>
      <c r="E19" s="121" t="s">
        <v>75</v>
      </c>
      <c r="F19" s="122"/>
      <c r="G19" s="122"/>
      <c r="H19" s="122"/>
      <c r="I19" s="122"/>
      <c r="J19" s="123"/>
      <c r="K19" s="26"/>
      <c r="L19" s="27"/>
      <c r="M19" s="28"/>
    </row>
    <row r="20" spans="2:19" ht="183.6" customHeight="1" thickBot="1" x14ac:dyDescent="0.3">
      <c r="B20" s="104"/>
      <c r="C20" s="116"/>
      <c r="D20" s="117"/>
      <c r="E20" s="31" t="s">
        <v>77</v>
      </c>
      <c r="F20" s="31" t="s">
        <v>76</v>
      </c>
      <c r="G20" s="31" t="s">
        <v>78</v>
      </c>
      <c r="H20" s="31" t="s">
        <v>79</v>
      </c>
      <c r="I20" s="31"/>
      <c r="J20" s="31"/>
    </row>
    <row r="21" spans="2:19" ht="15.6" customHeight="1" thickTop="1" thickBot="1" x14ac:dyDescent="0.3">
      <c r="B21" s="15" t="s">
        <v>41</v>
      </c>
      <c r="C21" s="143"/>
      <c r="D21" s="142"/>
      <c r="E21" s="16"/>
      <c r="F21" s="16"/>
      <c r="G21" s="16"/>
      <c r="H21" s="16"/>
      <c r="I21" s="16"/>
      <c r="J21" s="16"/>
      <c r="K21" s="20"/>
    </row>
    <row r="22" spans="2:19" ht="15.75" thickTop="1" thickBot="1" x14ac:dyDescent="0.3">
      <c r="B22" s="15" t="s">
        <v>42</v>
      </c>
      <c r="C22" s="143"/>
      <c r="D22" s="142"/>
      <c r="E22" s="16"/>
      <c r="F22" s="16"/>
      <c r="G22" s="16"/>
      <c r="H22" s="16"/>
      <c r="I22" s="16"/>
      <c r="J22" s="16"/>
      <c r="K22" s="20"/>
    </row>
    <row r="23" spans="2:19" ht="15.75" thickTop="1" thickBot="1" x14ac:dyDescent="0.3">
      <c r="B23" s="15" t="s">
        <v>43</v>
      </c>
      <c r="C23" s="143"/>
      <c r="D23" s="142"/>
      <c r="E23" s="16"/>
      <c r="F23" s="16"/>
      <c r="G23" s="16"/>
      <c r="H23" s="16"/>
      <c r="I23" s="16"/>
      <c r="J23" s="16"/>
      <c r="K23" s="20"/>
    </row>
    <row r="24" spans="2:19" ht="15.75" thickTop="1" thickBot="1" x14ac:dyDescent="0.3">
      <c r="B24" s="15"/>
      <c r="C24" s="143"/>
      <c r="D24" s="142"/>
      <c r="E24" s="16"/>
      <c r="F24" s="16"/>
      <c r="G24" s="16"/>
      <c r="H24" s="16"/>
      <c r="I24" s="16"/>
      <c r="J24" s="16"/>
      <c r="K24" s="20"/>
    </row>
    <row r="25" spans="2:19" ht="15.75" thickTop="1" thickBot="1" x14ac:dyDescent="0.3">
      <c r="B25" s="15"/>
      <c r="C25" s="143"/>
      <c r="D25" s="142"/>
      <c r="E25" s="16"/>
      <c r="F25" s="16"/>
      <c r="G25" s="16"/>
      <c r="H25" s="16"/>
      <c r="I25" s="16"/>
      <c r="J25" s="16"/>
      <c r="K25" s="20"/>
    </row>
    <row r="26" spans="2:19" ht="15.6" customHeight="1" thickTop="1" thickBot="1" x14ac:dyDescent="0.3">
      <c r="B26" s="17"/>
      <c r="C26" s="144"/>
      <c r="D26" s="145"/>
      <c r="E26" s="18"/>
      <c r="F26" s="18"/>
      <c r="G26" s="18"/>
      <c r="H26" s="18"/>
      <c r="I26" s="18"/>
      <c r="J26" s="18"/>
      <c r="K26" s="20"/>
    </row>
    <row r="27" spans="2:19" ht="15" thickBot="1" x14ac:dyDescent="0.3">
      <c r="B27" s="8"/>
      <c r="C27" s="8"/>
      <c r="D27" s="8"/>
      <c r="E27" s="8"/>
      <c r="F27" s="8"/>
      <c r="G27" s="8"/>
      <c r="H27" s="8"/>
      <c r="I27" s="8"/>
      <c r="J27" s="8"/>
      <c r="K27" s="8"/>
      <c r="L27" s="8"/>
      <c r="M27" s="8"/>
      <c r="N27" s="8"/>
      <c r="O27" s="8"/>
      <c r="P27" s="8"/>
      <c r="Q27" s="8"/>
      <c r="R27" s="8"/>
      <c r="S27" s="8"/>
    </row>
    <row r="28" spans="2:19" ht="15" thickBot="1" x14ac:dyDescent="0.3">
      <c r="B28" s="152" t="s">
        <v>82</v>
      </c>
      <c r="C28" s="153"/>
      <c r="D28" s="154"/>
      <c r="E28" s="146" t="s">
        <v>64</v>
      </c>
      <c r="F28" s="147"/>
      <c r="G28" s="147"/>
      <c r="H28" s="147"/>
      <c r="I28" s="147"/>
      <c r="J28" s="148"/>
      <c r="K28" s="8"/>
      <c r="L28" s="8"/>
      <c r="M28" s="8"/>
      <c r="N28" s="8"/>
      <c r="O28" s="8"/>
      <c r="P28" s="8"/>
      <c r="Q28" s="8"/>
      <c r="R28" s="8"/>
      <c r="S28" s="8"/>
    </row>
    <row r="29" spans="2:19" ht="70.5" customHeight="1" thickTop="1" thickBot="1" x14ac:dyDescent="0.3">
      <c r="B29" s="155" t="str">
        <f>'TNW - Eignungsbewertung'!B14</f>
        <v>Mit wie viel MS-Schaltfeldern wurde das Referenzobjekt ausgestattet?</v>
      </c>
      <c r="C29" s="102"/>
      <c r="D29" s="35"/>
      <c r="E29" s="149"/>
      <c r="F29" s="150"/>
      <c r="G29" s="150"/>
      <c r="H29" s="150"/>
      <c r="I29" s="150"/>
      <c r="J29" s="151"/>
    </row>
    <row r="30" spans="2:19" ht="15.75" thickTop="1" thickBot="1" x14ac:dyDescent="0.3">
      <c r="B30" s="137" t="s">
        <v>23</v>
      </c>
      <c r="C30" s="138"/>
      <c r="D30" s="29" t="str">
        <f>IF(ISBLANK(D29),"",IF(D29='Liste TNW'!B56,0,IF(D29='Liste TNW'!B57,1,IF(D29='Liste TNW'!B58,2,0))))</f>
        <v/>
      </c>
      <c r="E30" s="8"/>
    </row>
    <row r="31" spans="2:19" ht="15.75" thickTop="1" thickBot="1" x14ac:dyDescent="0.3">
      <c r="B31" s="137" t="s">
        <v>24</v>
      </c>
      <c r="C31" s="138"/>
      <c r="D31" s="30">
        <f>IF(D30=2,100,IF(D30=1,50,IF(D30=0,0,0)))</f>
        <v>0</v>
      </c>
    </row>
    <row r="32" spans="2:19" ht="15.75" thickTop="1" thickBot="1" x14ac:dyDescent="0.3">
      <c r="B32" s="137" t="s">
        <v>3</v>
      </c>
      <c r="C32" s="138"/>
      <c r="D32" s="30">
        <f>'TNW - Eignungsbewertung'!C14*D31/100</f>
        <v>0</v>
      </c>
    </row>
  </sheetData>
  <sheetProtection algorithmName="SHA-512" hashValue="vzLKN+OouKnv4b3Khrz6jLNpud0VPQaTjI4hlfM6E9jjKB0X6qAOc4LDDPOJBpeaCSMDN5JY/hWLKoAtFkfK0w==" saltValue="H9f8nZ1pP7BczndoByPxfQ==" spinCount="100000" sheet="1" objects="1" scenarios="1"/>
  <mergeCells count="36">
    <mergeCell ref="B1:R2"/>
    <mergeCell ref="B4:R4"/>
    <mergeCell ref="B5:R5"/>
    <mergeCell ref="B7:R7"/>
    <mergeCell ref="B8:C8"/>
    <mergeCell ref="D8:R8"/>
    <mergeCell ref="B16:C16"/>
    <mergeCell ref="D16:R16"/>
    <mergeCell ref="B9:C9"/>
    <mergeCell ref="D9:R9"/>
    <mergeCell ref="B10:C10"/>
    <mergeCell ref="D10:R10"/>
    <mergeCell ref="B11:C11"/>
    <mergeCell ref="D11:R11"/>
    <mergeCell ref="B12:C12"/>
    <mergeCell ref="D12:R12"/>
    <mergeCell ref="B13:C13"/>
    <mergeCell ref="D13:R13"/>
    <mergeCell ref="B15:R15"/>
    <mergeCell ref="E28:J28"/>
    <mergeCell ref="B18:J18"/>
    <mergeCell ref="B19:B20"/>
    <mergeCell ref="C19:D20"/>
    <mergeCell ref="E19:J19"/>
    <mergeCell ref="C21:D21"/>
    <mergeCell ref="C22:D22"/>
    <mergeCell ref="C23:D23"/>
    <mergeCell ref="C24:D24"/>
    <mergeCell ref="C25:D25"/>
    <mergeCell ref="C26:D26"/>
    <mergeCell ref="B28:D28"/>
    <mergeCell ref="B29:C29"/>
    <mergeCell ref="E29:J29"/>
    <mergeCell ref="B30:C30"/>
    <mergeCell ref="B31:C31"/>
    <mergeCell ref="B32:C32"/>
  </mergeCells>
  <pageMargins left="0.70866141732283472" right="0.70866141732283472" top="0.78740157480314965" bottom="0.78740157480314965" header="0.31496062992125984" footer="0.31496062992125984"/>
  <pageSetup paperSize="9" scale="19" orientation="portrait" r:id="rId1"/>
  <headerFooter>
    <oddFooter>&amp;LVersion 1.0&amp;C© Copyright, Urheberrecht 2022, Dr. Fochler &amp; Company GmbH&amp;R&amp;P von &amp;N</oddFooter>
  </headerFooter>
  <legacyDrawingHF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xr:uid="{9C94CCE9-9039-4E8F-B5D5-C7B637DCC1D7}">
          <x14:formula1>
            <xm:f>'Liste TNW'!$B$56:$B$58</xm:f>
          </x14:formula1>
          <xm:sqref>D29</xm:sqref>
        </x14:dataValidation>
        <x14:dataValidation type="list" allowBlank="1" showInputMessage="1" showErrorMessage="1" xr:uid="{A06DCA4F-7112-4885-8465-97C27B36836E}">
          <x14:formula1>
            <xm:f>'Liste TNW'!$B$51:$B$52</xm:f>
          </x14:formula1>
          <xm:sqref>S12 D13:R13</xm:sqref>
        </x14:dataValidation>
        <x14:dataValidation type="list" allowBlank="1" showInputMessage="1" showErrorMessage="1" xr:uid="{46E7B3EF-AB81-4F60-B90C-AF25F139D590}">
          <x14:formula1>
            <xm:f>'Liste TNW'!$B$75:$B$76</xm:f>
          </x14:formula1>
          <xm:sqref>E21:J26</xm:sqref>
        </x14:dataValidation>
        <x14:dataValidation type="list" allowBlank="1" showInputMessage="1" showErrorMessage="1" xr:uid="{C4523BC9-A217-4C13-B17C-659CBF8525A9}">
          <x14:formula1>
            <xm:f>'Liste TNW'!$B$78:$B$80</xm:f>
          </x14:formula1>
          <xm:sqref>B21:B26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AE0FA-81E5-4A8C-A582-BD49A47F378E}">
  <dimension ref="B1:S32"/>
  <sheetViews>
    <sheetView showGridLines="0" topLeftCell="A5" zoomScaleNormal="100" workbookViewId="0">
      <selection activeCell="B15" sqref="B15:R15"/>
    </sheetView>
  </sheetViews>
  <sheetFormatPr baseColWidth="10" defaultColWidth="11.140625" defaultRowHeight="14.25" x14ac:dyDescent="0.25"/>
  <cols>
    <col min="1" max="1" width="5" style="23" customWidth="1"/>
    <col min="2" max="2" width="45.140625" style="23" customWidth="1"/>
    <col min="3" max="3" width="33.42578125" style="23" customWidth="1"/>
    <col min="4" max="4" width="41" style="23" customWidth="1"/>
    <col min="5" max="5" width="7.28515625" style="23" bestFit="1" customWidth="1"/>
    <col min="6" max="8" width="5.140625" style="23" bestFit="1" customWidth="1"/>
    <col min="9" max="9" width="7.28515625" style="23" bestFit="1" customWidth="1"/>
    <col min="10" max="10" width="5.140625" style="23" bestFit="1" customWidth="1"/>
    <col min="11" max="17" width="8.42578125" style="23" customWidth="1"/>
    <col min="18" max="18" width="16.7109375" style="23" customWidth="1"/>
    <col min="19" max="19" width="5" style="23" customWidth="1"/>
    <col min="20" max="16384" width="11.140625" style="23"/>
  </cols>
  <sheetData>
    <row r="1" spans="2:19" ht="18" x14ac:dyDescent="0.25">
      <c r="B1" s="97" t="s">
        <v>51</v>
      </c>
      <c r="C1" s="97"/>
      <c r="D1" s="97"/>
      <c r="E1" s="97"/>
      <c r="F1" s="97"/>
      <c r="G1" s="97"/>
      <c r="H1" s="97"/>
      <c r="I1" s="97"/>
      <c r="J1" s="97"/>
      <c r="K1" s="97"/>
      <c r="L1" s="97"/>
      <c r="M1" s="97"/>
      <c r="N1" s="97"/>
      <c r="O1" s="97"/>
      <c r="P1" s="97"/>
      <c r="Q1" s="97"/>
      <c r="R1" s="97"/>
      <c r="S1" s="22"/>
    </row>
    <row r="2" spans="2:19" ht="18" x14ac:dyDescent="0.25">
      <c r="B2" s="97"/>
      <c r="C2" s="97"/>
      <c r="D2" s="97"/>
      <c r="E2" s="97"/>
      <c r="F2" s="97"/>
      <c r="G2" s="97"/>
      <c r="H2" s="97"/>
      <c r="I2" s="97"/>
      <c r="J2" s="97"/>
      <c r="K2" s="97"/>
      <c r="L2" s="97"/>
      <c r="M2" s="97"/>
      <c r="N2" s="97"/>
      <c r="O2" s="97"/>
      <c r="P2" s="97"/>
      <c r="Q2" s="97"/>
      <c r="R2" s="97"/>
      <c r="S2" s="22"/>
    </row>
    <row r="3" spans="2:19" ht="18.75" thickBot="1" x14ac:dyDescent="0.3">
      <c r="B3" s="22"/>
      <c r="C3" s="22"/>
      <c r="D3" s="22"/>
      <c r="E3" s="22"/>
      <c r="F3" s="22"/>
      <c r="G3" s="22"/>
      <c r="H3" s="22"/>
      <c r="I3" s="22"/>
      <c r="J3" s="22"/>
      <c r="K3" s="22"/>
      <c r="L3" s="22"/>
      <c r="M3" s="22"/>
      <c r="N3" s="22"/>
      <c r="O3" s="22"/>
      <c r="P3" s="22"/>
      <c r="Q3" s="22"/>
      <c r="R3" s="22"/>
      <c r="S3" s="22"/>
    </row>
    <row r="4" spans="2:19" ht="15" thickBot="1" x14ac:dyDescent="0.3">
      <c r="B4" s="98" t="s">
        <v>0</v>
      </c>
      <c r="C4" s="99"/>
      <c r="D4" s="99"/>
      <c r="E4" s="99"/>
      <c r="F4" s="99"/>
      <c r="G4" s="99"/>
      <c r="H4" s="99"/>
      <c r="I4" s="99"/>
      <c r="J4" s="99"/>
      <c r="K4" s="99"/>
      <c r="L4" s="99"/>
      <c r="M4" s="99"/>
      <c r="N4" s="99"/>
      <c r="O4" s="99"/>
      <c r="P4" s="99"/>
      <c r="Q4" s="99"/>
      <c r="R4" s="100"/>
      <c r="S4" s="19"/>
    </row>
    <row r="5" spans="2:19" ht="158.25" customHeight="1" thickBot="1" x14ac:dyDescent="0.3">
      <c r="B5" s="101" t="s">
        <v>52</v>
      </c>
      <c r="C5" s="102"/>
      <c r="D5" s="102"/>
      <c r="E5" s="102"/>
      <c r="F5" s="102"/>
      <c r="G5" s="102"/>
      <c r="H5" s="102"/>
      <c r="I5" s="102"/>
      <c r="J5" s="102"/>
      <c r="K5" s="102"/>
      <c r="L5" s="102"/>
      <c r="M5" s="102"/>
      <c r="N5" s="102"/>
      <c r="O5" s="102"/>
      <c r="P5" s="102"/>
      <c r="Q5" s="102"/>
      <c r="R5" s="103"/>
      <c r="S5" s="19"/>
    </row>
    <row r="6" spans="2:19" ht="15" thickBot="1" x14ac:dyDescent="0.3">
      <c r="B6" s="19"/>
      <c r="C6" s="19"/>
      <c r="D6" s="19"/>
      <c r="E6" s="19"/>
      <c r="F6" s="19"/>
      <c r="G6" s="19"/>
      <c r="H6" s="19"/>
      <c r="I6" s="19"/>
      <c r="J6" s="19"/>
      <c r="K6" s="19"/>
      <c r="L6" s="19"/>
      <c r="M6" s="19"/>
      <c r="N6" s="19"/>
      <c r="O6" s="19"/>
      <c r="P6" s="19"/>
      <c r="Q6" s="19"/>
      <c r="S6" s="19"/>
    </row>
    <row r="7" spans="2:19" ht="15" thickBot="1" x14ac:dyDescent="0.3">
      <c r="B7" s="94" t="s">
        <v>16</v>
      </c>
      <c r="C7" s="95"/>
      <c r="D7" s="95"/>
      <c r="E7" s="95"/>
      <c r="F7" s="95"/>
      <c r="G7" s="95"/>
      <c r="H7" s="95"/>
      <c r="I7" s="95"/>
      <c r="J7" s="95"/>
      <c r="K7" s="95"/>
      <c r="L7" s="95"/>
      <c r="M7" s="95"/>
      <c r="N7" s="95"/>
      <c r="O7" s="95"/>
      <c r="P7" s="95"/>
      <c r="Q7" s="95"/>
      <c r="R7" s="96"/>
      <c r="S7" s="19"/>
    </row>
    <row r="8" spans="2:19" ht="23.1" customHeight="1" thickTop="1" thickBot="1" x14ac:dyDescent="0.3">
      <c r="B8" s="105" t="s">
        <v>17</v>
      </c>
      <c r="C8" s="106"/>
      <c r="D8" s="107"/>
      <c r="E8" s="108"/>
      <c r="F8" s="108"/>
      <c r="G8" s="108"/>
      <c r="H8" s="108"/>
      <c r="I8" s="108"/>
      <c r="J8" s="108"/>
      <c r="K8" s="108"/>
      <c r="L8" s="108"/>
      <c r="M8" s="108"/>
      <c r="N8" s="108"/>
      <c r="O8" s="108"/>
      <c r="P8" s="108"/>
      <c r="Q8" s="108"/>
      <c r="R8" s="109"/>
      <c r="S8" s="20"/>
    </row>
    <row r="9" spans="2:19" ht="23.1" customHeight="1" thickBot="1" x14ac:dyDescent="0.3">
      <c r="B9" s="112" t="s">
        <v>18</v>
      </c>
      <c r="C9" s="113"/>
      <c r="D9" s="118"/>
      <c r="E9" s="119"/>
      <c r="F9" s="119"/>
      <c r="G9" s="119"/>
      <c r="H9" s="119"/>
      <c r="I9" s="119"/>
      <c r="J9" s="119"/>
      <c r="K9" s="119"/>
      <c r="L9" s="119"/>
      <c r="M9" s="119"/>
      <c r="N9" s="119"/>
      <c r="O9" s="119"/>
      <c r="P9" s="119"/>
      <c r="Q9" s="119"/>
      <c r="R9" s="120"/>
      <c r="S9" s="20"/>
    </row>
    <row r="10" spans="2:19" ht="23.1" customHeight="1" thickTop="1" thickBot="1" x14ac:dyDescent="0.3">
      <c r="B10" s="110" t="s">
        <v>19</v>
      </c>
      <c r="C10" s="111"/>
      <c r="D10" s="107"/>
      <c r="E10" s="108"/>
      <c r="F10" s="108"/>
      <c r="G10" s="108"/>
      <c r="H10" s="108"/>
      <c r="I10" s="108"/>
      <c r="J10" s="108"/>
      <c r="K10" s="108"/>
      <c r="L10" s="108"/>
      <c r="M10" s="108"/>
      <c r="N10" s="108"/>
      <c r="O10" s="108"/>
      <c r="P10" s="108"/>
      <c r="Q10" s="108"/>
      <c r="R10" s="109"/>
      <c r="S10" s="20"/>
    </row>
    <row r="11" spans="2:19" ht="23.1" customHeight="1" thickTop="1" thickBot="1" x14ac:dyDescent="0.3">
      <c r="B11" s="110" t="s">
        <v>20</v>
      </c>
      <c r="C11" s="111"/>
      <c r="D11" s="107"/>
      <c r="E11" s="108"/>
      <c r="F11" s="108"/>
      <c r="G11" s="108"/>
      <c r="H11" s="108"/>
      <c r="I11" s="108"/>
      <c r="J11" s="108"/>
      <c r="K11" s="108"/>
      <c r="L11" s="108"/>
      <c r="M11" s="108"/>
      <c r="N11" s="108"/>
      <c r="O11" s="108"/>
      <c r="P11" s="108"/>
      <c r="Q11" s="108"/>
      <c r="R11" s="109"/>
      <c r="S11" s="20"/>
    </row>
    <row r="12" spans="2:19" ht="23.1" customHeight="1" thickTop="1" thickBot="1" x14ac:dyDescent="0.3">
      <c r="B12" s="110" t="s">
        <v>21</v>
      </c>
      <c r="C12" s="111"/>
      <c r="D12" s="107"/>
      <c r="E12" s="108"/>
      <c r="F12" s="108"/>
      <c r="G12" s="108"/>
      <c r="H12" s="108"/>
      <c r="I12" s="108"/>
      <c r="J12" s="108"/>
      <c r="K12" s="108"/>
      <c r="L12" s="108"/>
      <c r="M12" s="108"/>
      <c r="N12" s="108"/>
      <c r="O12" s="108"/>
      <c r="P12" s="108"/>
      <c r="Q12" s="108"/>
      <c r="R12" s="109"/>
      <c r="S12" s="24"/>
    </row>
    <row r="13" spans="2:19" ht="61.5" customHeight="1" thickBot="1" x14ac:dyDescent="0.3">
      <c r="B13" s="128" t="s">
        <v>62</v>
      </c>
      <c r="C13" s="129"/>
      <c r="D13" s="130"/>
      <c r="E13" s="131"/>
      <c r="F13" s="131"/>
      <c r="G13" s="131"/>
      <c r="H13" s="131"/>
      <c r="I13" s="131"/>
      <c r="J13" s="131"/>
      <c r="K13" s="131"/>
      <c r="L13" s="131"/>
      <c r="M13" s="131"/>
      <c r="N13" s="131"/>
      <c r="O13" s="131"/>
      <c r="P13" s="131"/>
      <c r="Q13" s="131"/>
      <c r="R13" s="132"/>
      <c r="S13" s="20"/>
    </row>
    <row r="14" spans="2:19" ht="15" thickBot="1" x14ac:dyDescent="0.3"/>
    <row r="15" spans="2:19" ht="15" thickBot="1" x14ac:dyDescent="0.3">
      <c r="B15" s="133" t="s">
        <v>69</v>
      </c>
      <c r="C15" s="134"/>
      <c r="D15" s="135"/>
      <c r="E15" s="135"/>
      <c r="F15" s="135"/>
      <c r="G15" s="135"/>
      <c r="H15" s="135"/>
      <c r="I15" s="135"/>
      <c r="J15" s="135"/>
      <c r="K15" s="135"/>
      <c r="L15" s="135"/>
      <c r="M15" s="135"/>
      <c r="N15" s="135"/>
      <c r="O15" s="135"/>
      <c r="P15" s="135"/>
      <c r="Q15" s="135"/>
      <c r="R15" s="136"/>
      <c r="S15" s="19"/>
    </row>
    <row r="16" spans="2:19" ht="29.25" customHeight="1" thickTop="1" thickBot="1" x14ac:dyDescent="0.3">
      <c r="B16" s="133" t="s">
        <v>66</v>
      </c>
      <c r="C16" s="139"/>
      <c r="D16" s="140"/>
      <c r="E16" s="141"/>
      <c r="F16" s="141"/>
      <c r="G16" s="141"/>
      <c r="H16" s="141"/>
      <c r="I16" s="141"/>
      <c r="J16" s="141"/>
      <c r="K16" s="141"/>
      <c r="L16" s="141"/>
      <c r="M16" s="141"/>
      <c r="N16" s="141"/>
      <c r="O16" s="141"/>
      <c r="P16" s="141"/>
      <c r="Q16" s="141"/>
      <c r="R16" s="142"/>
      <c r="S16" s="20"/>
    </row>
    <row r="17" spans="2:19" x14ac:dyDescent="0.25">
      <c r="B17" s="8"/>
      <c r="C17" s="8"/>
      <c r="D17" s="8"/>
      <c r="E17" s="8"/>
      <c r="F17" s="8"/>
      <c r="G17" s="8"/>
      <c r="H17" s="8"/>
      <c r="I17" s="8"/>
      <c r="J17" s="8"/>
      <c r="K17" s="8"/>
      <c r="L17" s="8"/>
      <c r="M17" s="8"/>
      <c r="N17" s="8"/>
      <c r="O17" s="8"/>
      <c r="P17" s="8"/>
      <c r="Q17" s="8"/>
      <c r="R17" s="8"/>
      <c r="S17" s="8"/>
    </row>
    <row r="18" spans="2:19" ht="15" customHeight="1" thickBot="1" x14ac:dyDescent="0.3">
      <c r="B18" s="124" t="s">
        <v>22</v>
      </c>
      <c r="C18" s="125"/>
      <c r="D18" s="125"/>
      <c r="E18" s="126"/>
      <c r="F18" s="126"/>
      <c r="G18" s="126"/>
      <c r="H18" s="126"/>
      <c r="I18" s="126"/>
      <c r="J18" s="127"/>
      <c r="K18" s="25"/>
      <c r="L18" s="25"/>
      <c r="M18" s="19"/>
    </row>
    <row r="19" spans="2:19" ht="60.75" customHeight="1" thickBot="1" x14ac:dyDescent="0.3">
      <c r="B19" s="104" t="s">
        <v>74</v>
      </c>
      <c r="C19" s="114" t="s">
        <v>48</v>
      </c>
      <c r="D19" s="115"/>
      <c r="E19" s="121" t="s">
        <v>75</v>
      </c>
      <c r="F19" s="122"/>
      <c r="G19" s="122"/>
      <c r="H19" s="122"/>
      <c r="I19" s="122"/>
      <c r="J19" s="123"/>
      <c r="K19" s="26"/>
      <c r="L19" s="27"/>
      <c r="M19" s="28"/>
    </row>
    <row r="20" spans="2:19" ht="183.6" customHeight="1" thickBot="1" x14ac:dyDescent="0.3">
      <c r="B20" s="104"/>
      <c r="C20" s="116"/>
      <c r="D20" s="117"/>
      <c r="E20" s="31" t="s">
        <v>77</v>
      </c>
      <c r="F20" s="31" t="s">
        <v>76</v>
      </c>
      <c r="G20" s="31" t="s">
        <v>78</v>
      </c>
      <c r="H20" s="31" t="s">
        <v>79</v>
      </c>
      <c r="I20" s="31"/>
      <c r="J20" s="31"/>
    </row>
    <row r="21" spans="2:19" ht="15.6" customHeight="1" thickTop="1" thickBot="1" x14ac:dyDescent="0.3">
      <c r="B21" s="15" t="s">
        <v>41</v>
      </c>
      <c r="C21" s="143"/>
      <c r="D21" s="142"/>
      <c r="E21" s="16"/>
      <c r="F21" s="16"/>
      <c r="G21" s="16"/>
      <c r="H21" s="16"/>
      <c r="I21" s="16"/>
      <c r="J21" s="16"/>
      <c r="K21" s="20"/>
    </row>
    <row r="22" spans="2:19" ht="15.75" thickTop="1" thickBot="1" x14ac:dyDescent="0.3">
      <c r="B22" s="15" t="s">
        <v>42</v>
      </c>
      <c r="C22" s="143"/>
      <c r="D22" s="142"/>
      <c r="E22" s="16"/>
      <c r="F22" s="16"/>
      <c r="G22" s="16"/>
      <c r="H22" s="16"/>
      <c r="I22" s="16"/>
      <c r="J22" s="16"/>
      <c r="K22" s="20"/>
    </row>
    <row r="23" spans="2:19" ht="15.75" thickTop="1" thickBot="1" x14ac:dyDescent="0.3">
      <c r="B23" s="15" t="s">
        <v>43</v>
      </c>
      <c r="C23" s="143"/>
      <c r="D23" s="142"/>
      <c r="E23" s="16"/>
      <c r="F23" s="16"/>
      <c r="G23" s="16"/>
      <c r="H23" s="16"/>
      <c r="I23" s="16"/>
      <c r="J23" s="16"/>
      <c r="K23" s="20"/>
    </row>
    <row r="24" spans="2:19" ht="15.75" thickTop="1" thickBot="1" x14ac:dyDescent="0.3">
      <c r="B24" s="15"/>
      <c r="C24" s="143"/>
      <c r="D24" s="142"/>
      <c r="E24" s="16"/>
      <c r="F24" s="16"/>
      <c r="G24" s="16"/>
      <c r="H24" s="16"/>
      <c r="I24" s="16"/>
      <c r="J24" s="16"/>
      <c r="K24" s="20"/>
    </row>
    <row r="25" spans="2:19" ht="15.75" thickTop="1" thickBot="1" x14ac:dyDescent="0.3">
      <c r="B25" s="15"/>
      <c r="C25" s="143"/>
      <c r="D25" s="142"/>
      <c r="E25" s="16"/>
      <c r="F25" s="16"/>
      <c r="G25" s="16"/>
      <c r="H25" s="16"/>
      <c r="I25" s="16"/>
      <c r="J25" s="16"/>
      <c r="K25" s="20"/>
    </row>
    <row r="26" spans="2:19" ht="15.6" customHeight="1" thickTop="1" thickBot="1" x14ac:dyDescent="0.3">
      <c r="B26" s="17"/>
      <c r="C26" s="144"/>
      <c r="D26" s="145"/>
      <c r="E26" s="18"/>
      <c r="F26" s="18"/>
      <c r="G26" s="18"/>
      <c r="H26" s="18"/>
      <c r="I26" s="18"/>
      <c r="J26" s="18"/>
      <c r="K26" s="20"/>
    </row>
    <row r="27" spans="2:19" ht="15" thickBot="1" x14ac:dyDescent="0.3">
      <c r="B27" s="8"/>
      <c r="C27" s="8"/>
      <c r="D27" s="8"/>
      <c r="E27" s="8"/>
      <c r="F27" s="8"/>
      <c r="G27" s="8"/>
      <c r="H27" s="8"/>
      <c r="I27" s="8"/>
      <c r="J27" s="8"/>
      <c r="K27" s="8"/>
      <c r="L27" s="8"/>
      <c r="M27" s="8"/>
      <c r="N27" s="8"/>
      <c r="O27" s="8"/>
      <c r="P27" s="8"/>
      <c r="Q27" s="8"/>
      <c r="R27" s="8"/>
      <c r="S27" s="8"/>
    </row>
    <row r="28" spans="2:19" ht="15" thickBot="1" x14ac:dyDescent="0.3">
      <c r="B28" s="152" t="s">
        <v>82</v>
      </c>
      <c r="C28" s="153"/>
      <c r="D28" s="154"/>
      <c r="E28" s="146" t="s">
        <v>64</v>
      </c>
      <c r="F28" s="147"/>
      <c r="G28" s="147"/>
      <c r="H28" s="147"/>
      <c r="I28" s="147"/>
      <c r="J28" s="148"/>
      <c r="K28" s="8"/>
      <c r="L28" s="8"/>
      <c r="M28" s="8"/>
      <c r="N28" s="8"/>
      <c r="O28" s="8"/>
      <c r="P28" s="8"/>
      <c r="Q28" s="8"/>
      <c r="R28" s="8"/>
      <c r="S28" s="8"/>
    </row>
    <row r="29" spans="2:19" ht="70.5" customHeight="1" thickTop="1" thickBot="1" x14ac:dyDescent="0.3">
      <c r="B29" s="155" t="str">
        <f>'TNW - Eignungsbewertung'!B14</f>
        <v>Mit wie viel MS-Schaltfeldern wurde das Referenzobjekt ausgestattet?</v>
      </c>
      <c r="C29" s="102"/>
      <c r="D29" s="35"/>
      <c r="E29" s="149"/>
      <c r="F29" s="150"/>
      <c r="G29" s="150"/>
      <c r="H29" s="150"/>
      <c r="I29" s="150"/>
      <c r="J29" s="151"/>
    </row>
    <row r="30" spans="2:19" ht="15.75" thickTop="1" thickBot="1" x14ac:dyDescent="0.3">
      <c r="B30" s="137" t="s">
        <v>23</v>
      </c>
      <c r="C30" s="138"/>
      <c r="D30" s="29" t="str">
        <f>IF(ISBLANK(D29),"",IF(D29='Liste TNW'!B56,0,IF(D29='Liste TNW'!B57,1,IF(D29='Liste TNW'!B58,2,0))))</f>
        <v/>
      </c>
      <c r="E30" s="8"/>
    </row>
    <row r="31" spans="2:19" ht="15.75" thickTop="1" thickBot="1" x14ac:dyDescent="0.3">
      <c r="B31" s="137" t="s">
        <v>24</v>
      </c>
      <c r="C31" s="138"/>
      <c r="D31" s="30">
        <f>IF(D30=2,100,IF(D30=1,50,IF(D30=0,0,0)))</f>
        <v>0</v>
      </c>
    </row>
    <row r="32" spans="2:19" ht="15.75" thickTop="1" thickBot="1" x14ac:dyDescent="0.3">
      <c r="B32" s="137" t="s">
        <v>3</v>
      </c>
      <c r="C32" s="138"/>
      <c r="D32" s="30">
        <f>'TNW - Eignungsbewertung'!C14*D31/100</f>
        <v>0</v>
      </c>
    </row>
  </sheetData>
  <sheetProtection algorithmName="SHA-512" hashValue="6ikVusfsjo2zPLX/oiA8tvxE54W8cqt2FAoAb+ZZU9dBI2096XDH6UKU5aGZs4tbOlhrmAb0Hv1NvjbmaFK2ZA==" saltValue="wwb3jC5H8A20ezQa+5lhqA==" spinCount="100000" sheet="1" objects="1" scenarios="1"/>
  <mergeCells count="36">
    <mergeCell ref="B1:R2"/>
    <mergeCell ref="B4:R4"/>
    <mergeCell ref="B5:R5"/>
    <mergeCell ref="B7:R7"/>
    <mergeCell ref="B8:C8"/>
    <mergeCell ref="D8:R8"/>
    <mergeCell ref="B16:C16"/>
    <mergeCell ref="D16:R16"/>
    <mergeCell ref="B9:C9"/>
    <mergeCell ref="D9:R9"/>
    <mergeCell ref="B10:C10"/>
    <mergeCell ref="D10:R10"/>
    <mergeCell ref="B11:C11"/>
    <mergeCell ref="D11:R11"/>
    <mergeCell ref="B12:C12"/>
    <mergeCell ref="D12:R12"/>
    <mergeCell ref="B13:C13"/>
    <mergeCell ref="D13:R13"/>
    <mergeCell ref="B15:R15"/>
    <mergeCell ref="E28:J28"/>
    <mergeCell ref="B18:J18"/>
    <mergeCell ref="B19:B20"/>
    <mergeCell ref="C19:D20"/>
    <mergeCell ref="E19:J19"/>
    <mergeCell ref="C21:D21"/>
    <mergeCell ref="C22:D22"/>
    <mergeCell ref="C23:D23"/>
    <mergeCell ref="C24:D24"/>
    <mergeCell ref="C25:D25"/>
    <mergeCell ref="C26:D26"/>
    <mergeCell ref="B28:D28"/>
    <mergeCell ref="B29:C29"/>
    <mergeCell ref="E29:J29"/>
    <mergeCell ref="B30:C30"/>
    <mergeCell ref="B31:C31"/>
    <mergeCell ref="B32:C32"/>
  </mergeCells>
  <pageMargins left="0.70866141732283472" right="0.70866141732283472" top="0.78740157480314965" bottom="0.78740157480314965" header="0.31496062992125984" footer="0.31496062992125984"/>
  <pageSetup paperSize="9" scale="19" orientation="portrait" r:id="rId1"/>
  <headerFooter>
    <oddFooter>&amp;LVersion 1.0&amp;C© Copyright, Urheberrecht 2022, Dr. Fochler &amp; Company GmbH&amp;R&amp;P von &amp;N</oddFooter>
  </headerFooter>
  <legacyDrawingHF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xr:uid="{7AC26B0B-8C8D-4E8B-B37C-003A0B50AF4A}">
          <x14:formula1>
            <xm:f>'Liste TNW'!$B$56:$B$58</xm:f>
          </x14:formula1>
          <xm:sqref>D29</xm:sqref>
        </x14:dataValidation>
        <x14:dataValidation type="list" allowBlank="1" showInputMessage="1" showErrorMessage="1" xr:uid="{22AC47F9-1BB0-461C-95FA-41F327033055}">
          <x14:formula1>
            <xm:f>'Liste TNW'!$B$51:$B$52</xm:f>
          </x14:formula1>
          <xm:sqref>S12 D13:R13</xm:sqref>
        </x14:dataValidation>
        <x14:dataValidation type="list" allowBlank="1" showInputMessage="1" showErrorMessage="1" xr:uid="{000DD3BD-671C-4CE0-9545-73F11C9F714D}">
          <x14:formula1>
            <xm:f>'Liste TNW'!$B$75:$B$76</xm:f>
          </x14:formula1>
          <xm:sqref>E21:J26</xm:sqref>
        </x14:dataValidation>
        <x14:dataValidation type="list" allowBlank="1" showInputMessage="1" showErrorMessage="1" xr:uid="{F0C06C83-E14F-4DDF-AFE9-B41657969730}">
          <x14:formula1>
            <xm:f>'Liste TNW'!$B$78:$B$80</xm:f>
          </x14:formula1>
          <xm:sqref>B21:B26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5FF18-F9B6-4506-A5C8-519726CECCE6}">
  <dimension ref="A3:G82"/>
  <sheetViews>
    <sheetView zoomScaleNormal="100" workbookViewId="0">
      <selection activeCell="C7" sqref="C7"/>
    </sheetView>
  </sheetViews>
  <sheetFormatPr baseColWidth="10" defaultColWidth="10.5703125" defaultRowHeight="12" x14ac:dyDescent="0.2"/>
  <cols>
    <col min="1" max="1" width="7" style="2" customWidth="1"/>
    <col min="2" max="2" width="21" style="2" customWidth="1"/>
    <col min="3" max="16384" width="10.5703125" style="2"/>
  </cols>
  <sheetData>
    <row r="3" spans="2:5" x14ac:dyDescent="0.2">
      <c r="B3" s="1" t="s">
        <v>63</v>
      </c>
      <c r="C3" s="3" t="s">
        <v>34</v>
      </c>
    </row>
    <row r="4" spans="2:5" x14ac:dyDescent="0.2">
      <c r="B4" s="2" t="s">
        <v>26</v>
      </c>
      <c r="C4" s="5">
        <v>0</v>
      </c>
    </row>
    <row r="5" spans="2:5" x14ac:dyDescent="0.2">
      <c r="B5" s="2" t="s">
        <v>27</v>
      </c>
      <c r="C5" s="5">
        <v>0.5</v>
      </c>
    </row>
    <row r="6" spans="2:5" x14ac:dyDescent="0.2">
      <c r="B6" s="2" t="s">
        <v>28</v>
      </c>
      <c r="C6" s="5">
        <v>1</v>
      </c>
    </row>
    <row r="7" spans="2:5" x14ac:dyDescent="0.2">
      <c r="B7" s="2" t="s">
        <v>29</v>
      </c>
      <c r="C7" s="5"/>
    </row>
    <row r="8" spans="2:5" x14ac:dyDescent="0.2">
      <c r="B8" s="2" t="s">
        <v>30</v>
      </c>
      <c r="C8" s="5"/>
    </row>
    <row r="9" spans="2:5" x14ac:dyDescent="0.2">
      <c r="B9" s="2" t="s">
        <v>60</v>
      </c>
      <c r="C9" s="5"/>
    </row>
    <row r="10" spans="2:5" x14ac:dyDescent="0.2">
      <c r="B10" s="2" t="s">
        <v>61</v>
      </c>
      <c r="C10" s="5"/>
    </row>
    <row r="12" spans="2:5" x14ac:dyDescent="0.2">
      <c r="B12" s="1" t="s">
        <v>25</v>
      </c>
      <c r="C12" s="3"/>
    </row>
    <row r="13" spans="2:5" x14ac:dyDescent="0.2">
      <c r="B13" s="2" t="s">
        <v>26</v>
      </c>
      <c r="C13" s="2" t="s">
        <v>26</v>
      </c>
      <c r="D13" s="2" t="s">
        <v>26</v>
      </c>
      <c r="E13" s="2" t="s">
        <v>26</v>
      </c>
    </row>
    <row r="14" spans="2:5" x14ac:dyDescent="0.2">
      <c r="B14" s="2" t="s">
        <v>28</v>
      </c>
      <c r="C14" s="2" t="s">
        <v>28</v>
      </c>
      <c r="D14" s="2" t="s">
        <v>29</v>
      </c>
      <c r="E14" s="2" t="s">
        <v>60</v>
      </c>
    </row>
    <row r="15" spans="2:5" x14ac:dyDescent="0.2">
      <c r="B15" s="2" t="s">
        <v>30</v>
      </c>
      <c r="C15" s="2" t="s">
        <v>29</v>
      </c>
      <c r="D15" s="2" t="s">
        <v>30</v>
      </c>
      <c r="E15" s="2" t="s">
        <v>61</v>
      </c>
    </row>
    <row r="16" spans="2:5" x14ac:dyDescent="0.2">
      <c r="B16" s="2" t="s">
        <v>60</v>
      </c>
      <c r="C16" s="2" t="s">
        <v>60</v>
      </c>
      <c r="D16" s="2" t="s">
        <v>61</v>
      </c>
    </row>
    <row r="17" spans="2:3" x14ac:dyDescent="0.2">
      <c r="B17" s="2" t="s">
        <v>61</v>
      </c>
      <c r="C17" s="2" t="s">
        <v>61</v>
      </c>
    </row>
    <row r="19" spans="2:3" x14ac:dyDescent="0.2">
      <c r="B19" s="1" t="s">
        <v>31</v>
      </c>
      <c r="C19" s="3"/>
    </row>
    <row r="20" spans="2:3" x14ac:dyDescent="0.2">
      <c r="B20" s="2" t="s">
        <v>26</v>
      </c>
      <c r="C20" s="2" t="s">
        <v>27</v>
      </c>
    </row>
    <row r="21" spans="2:3" x14ac:dyDescent="0.2">
      <c r="B21" s="2" t="s">
        <v>29</v>
      </c>
      <c r="C21" s="2" t="s">
        <v>29</v>
      </c>
    </row>
    <row r="22" spans="2:3" x14ac:dyDescent="0.2">
      <c r="B22" s="2" t="s">
        <v>61</v>
      </c>
      <c r="C22" s="2" t="s">
        <v>61</v>
      </c>
    </row>
    <row r="25" spans="2:3" x14ac:dyDescent="0.2">
      <c r="B25" s="1" t="s">
        <v>32</v>
      </c>
      <c r="C25" s="3"/>
    </row>
    <row r="26" spans="2:3" x14ac:dyDescent="0.2">
      <c r="B26" s="2" t="s">
        <v>26</v>
      </c>
      <c r="C26" s="5"/>
    </row>
    <row r="27" spans="2:3" x14ac:dyDescent="0.2">
      <c r="B27" s="2" t="s">
        <v>61</v>
      </c>
    </row>
    <row r="29" spans="2:3" x14ac:dyDescent="0.2">
      <c r="B29" s="1" t="s">
        <v>65</v>
      </c>
    </row>
    <row r="30" spans="2:3" x14ac:dyDescent="0.2">
      <c r="B30" s="2" t="s">
        <v>26</v>
      </c>
      <c r="C30" s="2" t="s">
        <v>26</v>
      </c>
    </row>
    <row r="31" spans="2:3" x14ac:dyDescent="0.2">
      <c r="B31" s="2" t="s">
        <v>28</v>
      </c>
      <c r="C31" s="2" t="s">
        <v>27</v>
      </c>
    </row>
    <row r="32" spans="2:3" x14ac:dyDescent="0.2">
      <c r="B32" s="2" t="s">
        <v>30</v>
      </c>
      <c r="C32" s="2" t="s">
        <v>60</v>
      </c>
    </row>
    <row r="33" spans="2:6" x14ac:dyDescent="0.2">
      <c r="B33" s="2" t="s">
        <v>61</v>
      </c>
      <c r="C33" s="2" t="s">
        <v>61</v>
      </c>
    </row>
    <row r="35" spans="2:6" x14ac:dyDescent="0.2">
      <c r="B35" s="1" t="s">
        <v>33</v>
      </c>
    </row>
    <row r="36" spans="2:6" x14ac:dyDescent="0.2">
      <c r="B36" s="2" t="s">
        <v>12</v>
      </c>
    </row>
    <row r="37" spans="2:6" x14ac:dyDescent="0.2">
      <c r="B37" s="2" t="s">
        <v>11</v>
      </c>
    </row>
    <row r="40" spans="2:6" x14ac:dyDescent="0.2">
      <c r="B40" s="3" t="s">
        <v>4</v>
      </c>
      <c r="C40" s="3" t="s">
        <v>34</v>
      </c>
      <c r="E40" s="3"/>
      <c r="F40" s="3"/>
    </row>
    <row r="41" spans="2:6" x14ac:dyDescent="0.2">
      <c r="B41" s="4" t="s">
        <v>26</v>
      </c>
      <c r="C41" s="5">
        <v>0</v>
      </c>
      <c r="E41" s="4"/>
      <c r="F41" s="5"/>
    </row>
    <row r="42" spans="2:6" x14ac:dyDescent="0.2">
      <c r="B42" s="4" t="s">
        <v>27</v>
      </c>
      <c r="C42" s="5">
        <v>0.2</v>
      </c>
      <c r="E42" s="4"/>
      <c r="F42" s="5"/>
    </row>
    <row r="43" spans="2:6" x14ac:dyDescent="0.2">
      <c r="B43" s="4" t="s">
        <v>28</v>
      </c>
      <c r="C43" s="5">
        <v>0.33333332999999998</v>
      </c>
      <c r="E43" s="4"/>
      <c r="F43" s="5"/>
    </row>
    <row r="44" spans="2:6" x14ac:dyDescent="0.2">
      <c r="B44" s="4" t="s">
        <v>29</v>
      </c>
      <c r="C44" s="5">
        <v>0.5</v>
      </c>
    </row>
    <row r="45" spans="2:6" x14ac:dyDescent="0.2">
      <c r="B45" s="4" t="s">
        <v>30</v>
      </c>
      <c r="C45" s="5">
        <v>0.66666669999999995</v>
      </c>
    </row>
    <row r="46" spans="2:6" x14ac:dyDescent="0.2">
      <c r="B46" s="4" t="s">
        <v>60</v>
      </c>
      <c r="C46" s="5">
        <v>0.8</v>
      </c>
    </row>
    <row r="47" spans="2:6" x14ac:dyDescent="0.2">
      <c r="B47" s="4" t="s">
        <v>61</v>
      </c>
      <c r="C47" s="5">
        <v>1</v>
      </c>
    </row>
    <row r="49" spans="1:7" x14ac:dyDescent="0.2">
      <c r="B49" s="1" t="s">
        <v>35</v>
      </c>
    </row>
    <row r="50" spans="1:7" x14ac:dyDescent="0.2">
      <c r="B50" s="6" t="s">
        <v>36</v>
      </c>
    </row>
    <row r="51" spans="1:7" x14ac:dyDescent="0.2">
      <c r="B51" s="2" t="s">
        <v>12</v>
      </c>
    </row>
    <row r="52" spans="1:7" x14ac:dyDescent="0.2">
      <c r="B52" s="2" t="s">
        <v>11</v>
      </c>
    </row>
    <row r="55" spans="1:7" x14ac:dyDescent="0.2">
      <c r="A55" s="21" t="s">
        <v>89</v>
      </c>
      <c r="B55" s="7" t="s">
        <v>59</v>
      </c>
    </row>
    <row r="56" spans="1:7" x14ac:dyDescent="0.2">
      <c r="B56" s="10" t="str">
        <f>'TNW - Eignungsbewertung'!J14</f>
        <v>&lt;3</v>
      </c>
      <c r="C56" s="8"/>
      <c r="D56" s="8"/>
      <c r="E56" s="8"/>
      <c r="F56" s="8"/>
      <c r="G56" s="8"/>
    </row>
    <row r="57" spans="1:7" x14ac:dyDescent="0.2">
      <c r="B57" s="10" t="str">
        <f>'TNW - Eignungsbewertung'!K14</f>
        <v>&gt;=3 bis &lt;=5</v>
      </c>
      <c r="C57" s="8"/>
      <c r="D57" s="8"/>
      <c r="E57" s="8"/>
      <c r="F57" s="8"/>
      <c r="G57" s="8"/>
    </row>
    <row r="58" spans="1:7" x14ac:dyDescent="0.2">
      <c r="B58" s="10" t="str">
        <f>'TNW - Eignungsbewertung'!L14</f>
        <v>&gt;5</v>
      </c>
      <c r="C58" s="8"/>
      <c r="D58" s="8"/>
      <c r="E58" s="8"/>
      <c r="F58" s="8"/>
      <c r="G58" s="8"/>
    </row>
    <row r="60" spans="1:7" x14ac:dyDescent="0.2">
      <c r="A60" s="21" t="s">
        <v>93</v>
      </c>
      <c r="B60" s="7" t="s">
        <v>59</v>
      </c>
    </row>
    <row r="61" spans="1:7" x14ac:dyDescent="0.2">
      <c r="B61" s="10" t="str">
        <f>'TNW - Eignungsbewertung'!J19</f>
        <v>&lt;3</v>
      </c>
    </row>
    <row r="62" spans="1:7" x14ac:dyDescent="0.2">
      <c r="B62" s="10" t="str">
        <f>'TNW - Eignungsbewertung'!K19</f>
        <v>&gt;=3 bis &lt;=5</v>
      </c>
    </row>
    <row r="63" spans="1:7" x14ac:dyDescent="0.2">
      <c r="B63" s="10" t="str">
        <f>'TNW - Eignungsbewertung'!L14</f>
        <v>&gt;5</v>
      </c>
    </row>
    <row r="64" spans="1:7" x14ac:dyDescent="0.2">
      <c r="B64" s="11"/>
    </row>
    <row r="65" spans="1:2" x14ac:dyDescent="0.2">
      <c r="A65" s="21" t="s">
        <v>97</v>
      </c>
      <c r="B65" s="7" t="s">
        <v>59</v>
      </c>
    </row>
    <row r="66" spans="1:2" x14ac:dyDescent="0.2">
      <c r="B66" s="9" t="str">
        <f>'TNW - Eignungsbewertung'!J24</f>
        <v>&lt;3</v>
      </c>
    </row>
    <row r="67" spans="1:2" x14ac:dyDescent="0.2">
      <c r="B67" s="9" t="str">
        <f>'TNW - Eignungsbewertung'!K24</f>
        <v>&gt;=3 bis &lt;=5</v>
      </c>
    </row>
    <row r="68" spans="1:2" x14ac:dyDescent="0.2">
      <c r="B68" s="9" t="str">
        <f>'TNW - Eignungsbewertung'!L24</f>
        <v>&gt;5</v>
      </c>
    </row>
    <row r="69" spans="1:2" x14ac:dyDescent="0.2">
      <c r="B69" s="9"/>
    </row>
    <row r="72" spans="1:2" x14ac:dyDescent="0.2">
      <c r="B72" s="9"/>
    </row>
    <row r="74" spans="1:2" x14ac:dyDescent="0.2">
      <c r="B74" s="1" t="s">
        <v>37</v>
      </c>
    </row>
    <row r="75" spans="1:2" x14ac:dyDescent="0.2">
      <c r="B75" s="2" t="s">
        <v>38</v>
      </c>
    </row>
    <row r="76" spans="1:2" x14ac:dyDescent="0.2">
      <c r="B76" s="6" t="s">
        <v>39</v>
      </c>
    </row>
    <row r="77" spans="1:2" x14ac:dyDescent="0.2">
      <c r="B77" s="1" t="s">
        <v>40</v>
      </c>
    </row>
    <row r="78" spans="1:2" x14ac:dyDescent="0.2">
      <c r="B78" s="2" t="s">
        <v>41</v>
      </c>
    </row>
    <row r="79" spans="1:2" x14ac:dyDescent="0.2">
      <c r="B79" s="2" t="s">
        <v>42</v>
      </c>
    </row>
    <row r="80" spans="1:2" x14ac:dyDescent="0.2">
      <c r="B80" s="2" t="s">
        <v>43</v>
      </c>
    </row>
    <row r="82" spans="2:2" x14ac:dyDescent="0.2">
      <c r="B82" s="1"/>
    </row>
  </sheetData>
  <phoneticPr fontId="1" type="noConversion"/>
  <pageMargins left="0.70866141732283472" right="0.70866141732283472" top="0.78740157480314965" bottom="0.78740157480314965" header="0.31496062992125984" footer="0.31496062992125984"/>
  <pageSetup paperSize="9" scale="19" fitToHeight="0" orientation="portrait" horizontalDpi="4294967293" r:id="rId1"/>
  <headerFooter>
    <oddFooter>&amp;LVersion 1.0&amp;C© Copyright, Urheberrecht 2022, Dr. Fochler &amp; Company GmbH&amp;R&amp;P von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20" ma:contentTypeDescription="Ein neues Dokument erstellen." ma:contentTypeScope="" ma:versionID="33d8b9c0ef9f482aff65a2bc986a8b1e">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d69b0e60e0d9db036cd28ea7f47cbde0"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5647117-6536-4BA0-9360-90BEB7113908}">
  <ds:schemaRefs>
    <ds:schemaRef ds:uri="http://schemas.microsoft.com/office/2006/metadata/properties"/>
    <ds:schemaRef ds:uri="http://schemas.openxmlformats.org/package/2006/metadata/core-properties"/>
    <ds:schemaRef ds:uri="http://purl.org/dc/dcmitype/"/>
    <ds:schemaRef ds:uri="http://www.w3.org/XML/1998/namespace"/>
    <ds:schemaRef ds:uri="http://schemas.microsoft.com/office/2006/documentManagement/types"/>
    <ds:schemaRef ds:uri="http://schemas.microsoft.com/office/infopath/2007/PartnerControls"/>
    <ds:schemaRef ds:uri="f451b162-a75e-4065-b030-2d1d13608a9f"/>
    <ds:schemaRef ds:uri="http://purl.org/dc/terms/"/>
    <ds:schemaRef ds:uri="52a22196-6e3b-4937-ac7e-bc89bad6d4ce"/>
    <ds:schemaRef ds:uri="8f532efb-f607-4fef-96ad-dbc5744b1072"/>
    <ds:schemaRef ds:uri="http://purl.org/dc/elements/1.1/"/>
  </ds:schemaRefs>
</ds:datastoreItem>
</file>

<file path=customXml/itemProps2.xml><?xml version="1.0" encoding="utf-8"?>
<ds:datastoreItem xmlns:ds="http://schemas.openxmlformats.org/officeDocument/2006/customXml" ds:itemID="{9539B662-56E3-4BA8-85E1-2EFFA2A2EC87}">
  <ds:schemaRefs>
    <ds:schemaRef ds:uri="http://schemas.microsoft.com/sharepoint/v3/contenttype/forms"/>
  </ds:schemaRefs>
</ds:datastoreItem>
</file>

<file path=customXml/itemProps3.xml><?xml version="1.0" encoding="utf-8"?>
<ds:datastoreItem xmlns:ds="http://schemas.openxmlformats.org/officeDocument/2006/customXml" ds:itemID="{DC9CABB5-43BD-4601-858F-480657256F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TNW - Eignungsbewertung</vt:lpstr>
      <vt:lpstr>Referenz 1</vt:lpstr>
      <vt:lpstr>Referenz 2</vt:lpstr>
      <vt:lpstr>Referenz 3</vt:lpstr>
      <vt:lpstr>Liste TNW</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Klaus Fochler</dc:creator>
  <cp:keywords/>
  <dc:description/>
  <cp:lastModifiedBy>Capar, Thomas</cp:lastModifiedBy>
  <cp:revision/>
  <cp:lastPrinted>2023-05-04T11:32:55Z</cp:lastPrinted>
  <dcterms:created xsi:type="dcterms:W3CDTF">2018-07-08T13:27:19Z</dcterms:created>
  <dcterms:modified xsi:type="dcterms:W3CDTF">2026-08-26T06:04:52Z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72a75454-2c3e-4a80-a868-4780d1b0deae_Enabled">
    <vt:lpwstr>True</vt:lpwstr>
  </property>
  <property fmtid="{D5CDD505-2E9C-101B-9397-08002B2CF9AE}" pid="4" name="MSIP_Label_72a75454-2c3e-4a80-a868-4780d1b0deae_SiteId">
    <vt:lpwstr>ee920d54-46e4-4e1e-aa99-6d010a689325</vt:lpwstr>
  </property>
  <property fmtid="{D5CDD505-2E9C-101B-9397-08002B2CF9AE}" pid="5" name="MSIP_Label_72a75454-2c3e-4a80-a868-4780d1b0deae_Owner">
    <vt:lpwstr>r.grees@stuttgart-netze.de</vt:lpwstr>
  </property>
  <property fmtid="{D5CDD505-2E9C-101B-9397-08002B2CF9AE}" pid="6" name="MSIP_Label_72a75454-2c3e-4a80-a868-4780d1b0deae_SetDate">
    <vt:lpwstr>2019-11-24T19:06:31.4789988Z</vt:lpwstr>
  </property>
  <property fmtid="{D5CDD505-2E9C-101B-9397-08002B2CF9AE}" pid="7" name="MSIP_Label_72a75454-2c3e-4a80-a868-4780d1b0deae_Name">
    <vt:lpwstr>Internal</vt:lpwstr>
  </property>
  <property fmtid="{D5CDD505-2E9C-101B-9397-08002B2CF9AE}" pid="8" name="MSIP_Label_72a75454-2c3e-4a80-a868-4780d1b0deae_Application">
    <vt:lpwstr>Microsoft Azure Information Protection</vt:lpwstr>
  </property>
  <property fmtid="{D5CDD505-2E9C-101B-9397-08002B2CF9AE}" pid="9" name="MSIP_Label_72a75454-2c3e-4a80-a868-4780d1b0deae_Extended_MSFT_Method">
    <vt:lpwstr>Automatic</vt:lpwstr>
  </property>
  <property fmtid="{D5CDD505-2E9C-101B-9397-08002B2CF9AE}" pid="10" name="Order">
    <vt:r8>2800</vt:r8>
  </property>
  <property fmtid="{D5CDD505-2E9C-101B-9397-08002B2CF9AE}" pid="11" name="ComplianceAssetId">
    <vt:lpwstr/>
  </property>
  <property fmtid="{D5CDD505-2E9C-101B-9397-08002B2CF9AE}" pid="12" name="MediaServiceImageTags">
    <vt:lpwstr/>
  </property>
  <property fmtid="{D5CDD505-2E9C-101B-9397-08002B2CF9AE}" pid="13" name="MSIP_Label_d88c8039-8b78-4f44-80f4-ad02604bf1a6_Enabled">
    <vt:lpwstr>true</vt:lpwstr>
  </property>
  <property fmtid="{D5CDD505-2E9C-101B-9397-08002B2CF9AE}" pid="14" name="MSIP_Label_d88c8039-8b78-4f44-80f4-ad02604bf1a6_SetDate">
    <vt:lpwstr>2024-07-11T16:24:12Z</vt:lpwstr>
  </property>
  <property fmtid="{D5CDD505-2E9C-101B-9397-08002B2CF9AE}" pid="15" name="MSIP_Label_d88c8039-8b78-4f44-80f4-ad02604bf1a6_Method">
    <vt:lpwstr>Standard</vt:lpwstr>
  </property>
  <property fmtid="{D5CDD505-2E9C-101B-9397-08002B2CF9AE}" pid="16" name="MSIP_Label_d88c8039-8b78-4f44-80f4-ad02604bf1a6_Name">
    <vt:lpwstr>Internal</vt:lpwstr>
  </property>
  <property fmtid="{D5CDD505-2E9C-101B-9397-08002B2CF9AE}" pid="17" name="MSIP_Label_d88c8039-8b78-4f44-80f4-ad02604bf1a6_SiteId">
    <vt:lpwstr>e1a9b2af-727d-4b24-9c11-3fc3e58b573e</vt:lpwstr>
  </property>
  <property fmtid="{D5CDD505-2E9C-101B-9397-08002B2CF9AE}" pid="18" name="MSIP_Label_d88c8039-8b78-4f44-80f4-ad02604bf1a6_ActionId">
    <vt:lpwstr>391665ed-486b-4a3e-9cb6-29f8a77d0059</vt:lpwstr>
  </property>
  <property fmtid="{D5CDD505-2E9C-101B-9397-08002B2CF9AE}" pid="19" name="MSIP_Label_d88c8039-8b78-4f44-80f4-ad02604bf1a6_ContentBits">
    <vt:lpwstr>0</vt:lpwstr>
  </property>
</Properties>
</file>